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45" windowWidth="19815" windowHeight="7665"/>
  </bookViews>
  <sheets>
    <sheet name="Feuil1 " sheetId="3" r:id="rId1"/>
    <sheet name="Feuil1" sheetId="4" r:id="rId2"/>
  </sheets>
  <definedNames>
    <definedName name="_xlnm.Print_Area" localSheetId="0">'Feuil1 '!$1:$33</definedName>
  </definedNames>
  <calcPr calcId="124519"/>
</workbook>
</file>

<file path=xl/calcChain.xml><?xml version="1.0" encoding="utf-8"?>
<calcChain xmlns="http://schemas.openxmlformats.org/spreadsheetml/2006/main">
  <c r="D20" i="3"/>
  <c r="D19"/>
  <c r="D18"/>
  <c r="D17"/>
  <c r="D16"/>
  <c r="D15"/>
  <c r="D14"/>
  <c r="D13"/>
  <c r="D12"/>
  <c r="D11"/>
  <c r="D10"/>
  <c r="D9"/>
  <c r="X9" s="1"/>
  <c r="D8"/>
  <c r="X8" s="1"/>
  <c r="L8"/>
  <c r="AF8" s="1"/>
  <c r="J5"/>
  <c r="AD5" s="1"/>
  <c r="L11"/>
  <c r="AF11" s="1"/>
  <c r="L10"/>
  <c r="L9"/>
  <c r="AF9" s="1"/>
  <c r="L20"/>
  <c r="AF20" s="1"/>
  <c r="L19"/>
  <c r="AF19" s="1"/>
  <c r="L18"/>
  <c r="L17"/>
  <c r="AF17" s="1"/>
  <c r="L16"/>
  <c r="AF16" s="1"/>
  <c r="L15"/>
  <c r="AF15" s="1"/>
  <c r="L14"/>
  <c r="L13"/>
  <c r="AF13" s="1"/>
  <c r="L12"/>
  <c r="AF10"/>
  <c r="J3"/>
  <c r="AD3" s="1"/>
  <c r="E20"/>
  <c r="E19"/>
  <c r="Y19" s="1"/>
  <c r="E18"/>
  <c r="Y18" s="1"/>
  <c r="E17"/>
  <c r="Y17" s="1"/>
  <c r="E16"/>
  <c r="Y16" s="1"/>
  <c r="E15"/>
  <c r="Y15" s="1"/>
  <c r="E14"/>
  <c r="Y14" s="1"/>
  <c r="E13"/>
  <c r="Y13" s="1"/>
  <c r="E12"/>
  <c r="Y12" s="1"/>
  <c r="E11"/>
  <c r="E10"/>
  <c r="Y10" s="1"/>
  <c r="E9"/>
  <c r="Y9" s="1"/>
  <c r="Y20"/>
  <c r="E8"/>
  <c r="Y8" s="1"/>
  <c r="AF23"/>
  <c r="AF22"/>
  <c r="AF21"/>
  <c r="X20"/>
  <c r="W20"/>
  <c r="V20"/>
  <c r="U20"/>
  <c r="X19"/>
  <c r="W19"/>
  <c r="V19"/>
  <c r="U19"/>
  <c r="X18"/>
  <c r="W18"/>
  <c r="V18"/>
  <c r="U18"/>
  <c r="AF18"/>
  <c r="X17"/>
  <c r="W17"/>
  <c r="V17"/>
  <c r="U17"/>
  <c r="X16"/>
  <c r="W16"/>
  <c r="V16"/>
  <c r="U16"/>
  <c r="X15"/>
  <c r="W15"/>
  <c r="V15"/>
  <c r="U15"/>
  <c r="X14"/>
  <c r="W14"/>
  <c r="V14"/>
  <c r="U14"/>
  <c r="AF14"/>
  <c r="X13"/>
  <c r="W13"/>
  <c r="V13"/>
  <c r="U13"/>
  <c r="X12"/>
  <c r="W12"/>
  <c r="V12"/>
  <c r="U12"/>
  <c r="AF12"/>
  <c r="X11"/>
  <c r="W11"/>
  <c r="V11"/>
  <c r="U11"/>
  <c r="Y11"/>
  <c r="X10"/>
  <c r="W10"/>
  <c r="V10"/>
  <c r="U10"/>
  <c r="W9"/>
  <c r="V9"/>
  <c r="U9"/>
  <c r="W8"/>
  <c r="V8"/>
  <c r="U8"/>
  <c r="AI7"/>
  <c r="AF7"/>
  <c r="V7"/>
  <c r="Y7"/>
  <c r="U7"/>
  <c r="W4"/>
  <c r="AF2"/>
  <c r="AD2"/>
  <c r="C1"/>
  <c r="W1" s="1"/>
  <c r="O8" l="1"/>
  <c r="O9"/>
  <c r="AI9" s="1"/>
  <c r="O10"/>
  <c r="AI10" s="1"/>
  <c r="O11"/>
  <c r="AI11" s="1"/>
  <c r="O12"/>
  <c r="AI12" s="1"/>
  <c r="O13"/>
  <c r="AI13" s="1"/>
  <c r="O14"/>
  <c r="AI14" s="1"/>
  <c r="O15"/>
  <c r="AI15" s="1"/>
  <c r="O16"/>
  <c r="AI16" s="1"/>
  <c r="O17"/>
  <c r="AI17" s="1"/>
  <c r="O18"/>
  <c r="AI18" s="1"/>
  <c r="O19"/>
  <c r="AI19" s="1"/>
  <c r="O20"/>
  <c r="AI20" s="1"/>
  <c r="AI8" l="1"/>
  <c r="O21"/>
  <c r="O22" l="1"/>
  <c r="AI22" s="1"/>
  <c r="AI21"/>
  <c r="O23" l="1"/>
  <c r="AI23" s="1"/>
</calcChain>
</file>

<file path=xl/sharedStrings.xml><?xml version="1.0" encoding="utf-8"?>
<sst xmlns="http://schemas.openxmlformats.org/spreadsheetml/2006/main" count="90" uniqueCount="62">
  <si>
    <t>Alger</t>
  </si>
  <si>
    <t>Ref:</t>
  </si>
  <si>
    <t>Doit</t>
  </si>
  <si>
    <t>BON DE LIVRAISON</t>
  </si>
  <si>
    <t>REF</t>
  </si>
  <si>
    <t>Désignation</t>
  </si>
  <si>
    <t>Quntité</t>
  </si>
  <si>
    <t>Prix U</t>
  </si>
  <si>
    <t>Montant</t>
  </si>
  <si>
    <t>X</t>
  </si>
  <si>
    <t>Remise</t>
  </si>
  <si>
    <t>Net</t>
  </si>
  <si>
    <t>ARTICLE</t>
  </si>
  <si>
    <t>Ref</t>
  </si>
  <si>
    <t>PrixU</t>
  </si>
  <si>
    <t>HA</t>
  </si>
  <si>
    <t>TX</t>
  </si>
  <si>
    <t>TR</t>
  </si>
  <si>
    <t>B1</t>
  </si>
  <si>
    <t>B2</t>
  </si>
  <si>
    <t>CO</t>
  </si>
  <si>
    <t>LS</t>
  </si>
  <si>
    <t>Client</t>
  </si>
  <si>
    <t>Nom</t>
  </si>
  <si>
    <t>Ville</t>
  </si>
  <si>
    <t>BA1</t>
  </si>
  <si>
    <t>BA2</t>
  </si>
  <si>
    <t>BK</t>
  </si>
  <si>
    <t>Media</t>
  </si>
  <si>
    <t>BN</t>
  </si>
  <si>
    <t>Biskra</t>
  </si>
  <si>
    <t>BT</t>
  </si>
  <si>
    <t>NA</t>
  </si>
  <si>
    <t>Nacime</t>
  </si>
  <si>
    <t>Blida</t>
  </si>
  <si>
    <t>RN1</t>
  </si>
  <si>
    <t>Qté</t>
  </si>
  <si>
    <t>b1</t>
  </si>
  <si>
    <t>Ha</t>
  </si>
  <si>
    <t>Tx</t>
  </si>
  <si>
    <t>Tr</t>
  </si>
  <si>
    <t>Cont</t>
  </si>
  <si>
    <t>Ben1</t>
  </si>
  <si>
    <t xml:space="preserve"> Ben2</t>
  </si>
  <si>
    <t xml:space="preserve">Lego </t>
  </si>
  <si>
    <t>Abdou</t>
  </si>
  <si>
    <t>Ali</t>
  </si>
  <si>
    <t>Boukh</t>
  </si>
  <si>
    <t>Naceur</t>
  </si>
  <si>
    <t>djamel</t>
  </si>
  <si>
    <t>Radoun</t>
  </si>
  <si>
    <t>Date</t>
  </si>
  <si>
    <t>N° Bon</t>
  </si>
  <si>
    <t>Ligne 1</t>
  </si>
  <si>
    <t>Ligne 2</t>
  </si>
  <si>
    <t>Ligne 3</t>
  </si>
  <si>
    <t>Ligne 4</t>
  </si>
  <si>
    <t>Ligne 5</t>
  </si>
  <si>
    <t>Ligne 6</t>
  </si>
  <si>
    <t>2x20</t>
  </si>
  <si>
    <t>10X8</t>
  </si>
  <si>
    <t>ha</t>
  </si>
</sst>
</file>

<file path=xl/styles.xml><?xml version="1.0" encoding="utf-8"?>
<styleSheet xmlns="http://schemas.openxmlformats.org/spreadsheetml/2006/main">
  <numFmts count="2">
    <numFmt numFmtId="164" formatCode="_-* #,##0.00\ _D_A_-;\-* #,##0.00\ _D_A_-;_-* &quot;-&quot;??\ _D_A_-;_-@_-"/>
    <numFmt numFmtId="165" formatCode="d/m;@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14" fontId="0" fillId="0" borderId="0" xfId="0" applyNumberFormat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64" fontId="0" fillId="0" borderId="0" xfId="1" applyFon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2" borderId="12" xfId="0" applyFill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0" fillId="0" borderId="12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22" xfId="0" applyBorder="1" applyProtection="1"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4" fontId="0" fillId="0" borderId="0" xfId="1" applyFont="1" applyProtection="1">
      <protection hidden="1"/>
    </xf>
    <xf numFmtId="0" fontId="0" fillId="0" borderId="16" xfId="0" applyBorder="1" applyProtection="1"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164" fontId="0" fillId="0" borderId="0" xfId="1" applyFont="1"/>
    <xf numFmtId="14" fontId="0" fillId="0" borderId="0" xfId="0" applyNumberFormat="1"/>
    <xf numFmtId="165" fontId="0" fillId="0" borderId="0" xfId="0" applyNumberFormat="1"/>
    <xf numFmtId="0" fontId="0" fillId="0" borderId="0" xfId="0" applyAlignment="1" applyProtection="1">
      <alignment horizontal="right" vertical="center"/>
      <protection hidden="1"/>
    </xf>
    <xf numFmtId="14" fontId="0" fillId="0" borderId="0" xfId="0" applyNumberFormat="1" applyAlignment="1" applyProtection="1">
      <alignment horizontal="left" vertical="center"/>
      <protection hidden="1"/>
    </xf>
    <xf numFmtId="1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164" fontId="0" fillId="0" borderId="16" xfId="1" applyFont="1" applyBorder="1" applyAlignment="1" applyProtection="1">
      <alignment horizontal="center" vertic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2" borderId="13" xfId="0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164" fontId="0" fillId="0" borderId="15" xfId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164" fontId="0" fillId="0" borderId="22" xfId="1" applyFont="1" applyBorder="1" applyAlignment="1" applyProtection="1">
      <alignment horizontal="center" vertical="center"/>
      <protection hidden="1"/>
    </xf>
    <xf numFmtId="164" fontId="0" fillId="0" borderId="22" xfId="0" applyNumberForma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3" borderId="23" xfId="0" applyFill="1" applyBorder="1" applyAlignment="1" applyProtection="1">
      <alignment horizontal="center"/>
      <protection hidden="1"/>
    </xf>
    <xf numFmtId="0" fontId="0" fillId="3" borderId="24" xfId="0" applyFill="1" applyBorder="1" applyAlignment="1" applyProtection="1">
      <alignment horizontal="center"/>
      <protection hidden="1"/>
    </xf>
    <xf numFmtId="164" fontId="0" fillId="0" borderId="12" xfId="1" applyFont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164" fontId="0" fillId="0" borderId="20" xfId="1" applyFont="1" applyBorder="1" applyAlignment="1" applyProtection="1">
      <alignment horizontal="center"/>
      <protection hidden="1"/>
    </xf>
    <xf numFmtId="164" fontId="0" fillId="0" borderId="0" xfId="1" applyFont="1" applyBorder="1" applyAlignment="1" applyProtection="1">
      <alignment horizontal="center"/>
      <protection hidden="1"/>
    </xf>
    <xf numFmtId="164" fontId="0" fillId="0" borderId="21" xfId="1" applyFont="1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164" fontId="0" fillId="0" borderId="17" xfId="1" applyFont="1" applyBorder="1" applyAlignment="1" applyProtection="1">
      <alignment horizontal="center"/>
      <protection hidden="1"/>
    </xf>
    <xf numFmtId="164" fontId="0" fillId="0" borderId="18" xfId="1" applyFont="1" applyBorder="1" applyAlignment="1" applyProtection="1">
      <alignment horizontal="center"/>
      <protection hidden="1"/>
    </xf>
    <xf numFmtId="164" fontId="0" fillId="0" borderId="19" xfId="1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164" fontId="0" fillId="0" borderId="14" xfId="1" applyFont="1" applyBorder="1" applyAlignment="1" applyProtection="1">
      <alignment horizontal="center"/>
      <protection hidden="1"/>
    </xf>
    <xf numFmtId="164" fontId="0" fillId="0" borderId="26" xfId="1" applyFont="1" applyBorder="1" applyAlignment="1" applyProtection="1">
      <alignment horizontal="center"/>
      <protection hidden="1"/>
    </xf>
    <xf numFmtId="164" fontId="0" fillId="0" borderId="13" xfId="1" applyFont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0" fillId="3" borderId="20" xfId="0" applyFill="1" applyBorder="1" applyAlignment="1" applyProtection="1">
      <alignment horizontal="center"/>
      <protection hidden="1"/>
    </xf>
    <xf numFmtId="0" fontId="0" fillId="3" borderId="0" xfId="0" applyFill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164" fontId="0" fillId="0" borderId="23" xfId="1" applyFont="1" applyBorder="1" applyAlignment="1" applyProtection="1">
      <alignment horizontal="center"/>
      <protection hidden="1"/>
    </xf>
    <xf numFmtId="164" fontId="0" fillId="0" borderId="24" xfId="1" applyFont="1" applyBorder="1" applyAlignment="1" applyProtection="1">
      <alignment horizontal="center"/>
      <protection hidden="1"/>
    </xf>
    <xf numFmtId="164" fontId="0" fillId="0" borderId="25" xfId="1" applyFont="1" applyBorder="1" applyAlignment="1" applyProtection="1">
      <alignment horizontal="center"/>
      <protection hidden="1"/>
    </xf>
    <xf numFmtId="0" fontId="0" fillId="0" borderId="0" xfId="0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00B050"/>
  </sheetPr>
  <dimension ref="A1:AM130"/>
  <sheetViews>
    <sheetView showZeros="0" tabSelected="1" showRuler="0" showWhiteSpace="0" topLeftCell="A16" workbookViewId="0">
      <selection sqref="A1:XFD33"/>
    </sheetView>
  </sheetViews>
  <sheetFormatPr baseColWidth="10" defaultColWidth="0" defaultRowHeight="15" customHeight="1" zeroHeight="1" outlineLevelRow="1"/>
  <cols>
    <col min="1" max="1" width="4.7109375" style="2" customWidth="1"/>
    <col min="2" max="2" width="2.85546875" style="2" customWidth="1"/>
    <col min="3" max="3" width="2.28515625" style="2" customWidth="1"/>
    <col min="4" max="4" width="3.140625" style="2" customWidth="1"/>
    <col min="5" max="5" width="5.7109375" style="2" customWidth="1"/>
    <col min="6" max="8" width="3.7109375" style="2" customWidth="1"/>
    <col min="9" max="9" width="3.28515625" style="2" customWidth="1"/>
    <col min="10" max="10" width="2" style="2" customWidth="1"/>
    <col min="11" max="11" width="3.28515625" style="2" customWidth="1"/>
    <col min="12" max="18" width="3.7109375" style="2" customWidth="1"/>
    <col min="19" max="19" width="3.7109375" style="3" customWidth="1"/>
    <col min="20" max="20" width="3.85546875" style="4" customWidth="1"/>
    <col min="21" max="21" width="4.7109375" style="2" customWidth="1"/>
    <col min="22" max="22" width="3.7109375" style="2" customWidth="1"/>
    <col min="23" max="23" width="2.28515625" style="2" customWidth="1"/>
    <col min="24" max="24" width="3.7109375" style="2" customWidth="1"/>
    <col min="25" max="25" width="4.42578125" style="2" customWidth="1"/>
    <col min="26" max="28" width="3.7109375" style="2" customWidth="1"/>
    <col min="29" max="29" width="3.28515625" style="2" customWidth="1"/>
    <col min="30" max="30" width="2" style="2" customWidth="1"/>
    <col min="31" max="31" width="3.28515625" style="2" customWidth="1"/>
    <col min="32" max="33" width="3.7109375" style="5" customWidth="1"/>
    <col min="34" max="36" width="3.7109375" style="2" customWidth="1"/>
    <col min="37" max="37" width="3.42578125" style="2" customWidth="1"/>
    <col min="38" max="38" width="3.7109375" style="2" customWidth="1"/>
    <col min="39" max="39" width="1.5703125" style="2" customWidth="1"/>
    <col min="40" max="41" width="11.42578125" style="2" hidden="1" customWidth="1"/>
    <col min="42" max="16384" width="11.42578125" style="2" hidden="1"/>
  </cols>
  <sheetData>
    <row r="1" spans="1:38" ht="15.75" thickBot="1">
      <c r="A1" s="33" t="s">
        <v>0</v>
      </c>
      <c r="B1" s="33"/>
      <c r="C1" s="34">
        <f ca="1">TODAY()</f>
        <v>42757</v>
      </c>
      <c r="D1" s="34"/>
      <c r="E1" s="34"/>
      <c r="F1" s="1"/>
      <c r="U1" s="33" t="s">
        <v>0</v>
      </c>
      <c r="V1" s="33"/>
      <c r="W1" s="35">
        <f ca="1">C1</f>
        <v>42757</v>
      </c>
      <c r="X1" s="36"/>
      <c r="Y1" s="36"/>
    </row>
    <row r="2" spans="1:38">
      <c r="J2" s="37" t="s">
        <v>1</v>
      </c>
      <c r="K2" s="38"/>
      <c r="L2" s="39" t="s">
        <v>25</v>
      </c>
      <c r="M2" s="40"/>
      <c r="N2" s="41" t="s">
        <v>2</v>
      </c>
      <c r="O2" s="42"/>
      <c r="P2" s="42"/>
      <c r="Q2" s="42"/>
      <c r="R2" s="43"/>
      <c r="AD2" s="37" t="str">
        <f>J2</f>
        <v>Ref:</v>
      </c>
      <c r="AE2" s="38"/>
      <c r="AF2" s="39" t="str">
        <f>L2</f>
        <v>BA1</v>
      </c>
      <c r="AG2" s="40"/>
      <c r="AH2" s="41" t="s">
        <v>2</v>
      </c>
      <c r="AI2" s="42"/>
      <c r="AJ2" s="42"/>
      <c r="AK2" s="42"/>
      <c r="AL2" s="43"/>
    </row>
    <row r="3" spans="1:38">
      <c r="A3" s="44" t="s">
        <v>3</v>
      </c>
      <c r="B3" s="44"/>
      <c r="C3" s="44"/>
      <c r="D3" s="44"/>
      <c r="E3" s="44"/>
      <c r="F3" s="44"/>
      <c r="J3" s="45" t="str">
        <f>IFERROR(VLOOKUP(L2,A66:C90,2,0),"")</f>
        <v>Abdou</v>
      </c>
      <c r="K3" s="46"/>
      <c r="L3" s="46"/>
      <c r="M3" s="46"/>
      <c r="N3" s="46"/>
      <c r="O3" s="46"/>
      <c r="P3" s="46"/>
      <c r="Q3" s="46"/>
      <c r="R3" s="47"/>
      <c r="U3" s="44" t="s">
        <v>3</v>
      </c>
      <c r="V3" s="44"/>
      <c r="W3" s="44"/>
      <c r="X3" s="44"/>
      <c r="Y3" s="44"/>
      <c r="Z3" s="44"/>
      <c r="AD3" s="45" t="str">
        <f>J3</f>
        <v>Abdou</v>
      </c>
      <c r="AE3" s="46"/>
      <c r="AF3" s="46"/>
      <c r="AG3" s="46"/>
      <c r="AH3" s="46"/>
      <c r="AI3" s="46"/>
      <c r="AJ3" s="46"/>
      <c r="AK3" s="46"/>
      <c r="AL3" s="47"/>
    </row>
    <row r="4" spans="1:38">
      <c r="C4" s="36"/>
      <c r="D4" s="36"/>
      <c r="J4" s="45"/>
      <c r="K4" s="46"/>
      <c r="L4" s="46"/>
      <c r="M4" s="46"/>
      <c r="N4" s="46"/>
      <c r="O4" s="46"/>
      <c r="P4" s="46"/>
      <c r="Q4" s="46"/>
      <c r="R4" s="47"/>
      <c r="V4" s="6"/>
      <c r="W4" s="36">
        <f>C4</f>
        <v>0</v>
      </c>
      <c r="X4" s="36"/>
      <c r="AD4" s="45"/>
      <c r="AE4" s="46"/>
      <c r="AF4" s="46"/>
      <c r="AG4" s="46"/>
      <c r="AH4" s="46"/>
      <c r="AI4" s="46"/>
      <c r="AJ4" s="46"/>
      <c r="AK4" s="46"/>
      <c r="AL4" s="47"/>
    </row>
    <row r="5" spans="1:38" ht="15.75" thickBot="1">
      <c r="J5" s="51" t="str">
        <f>IFERROR(VLOOKUP(L2,A66:H90,8,0),"")</f>
        <v>Alger</v>
      </c>
      <c r="K5" s="52"/>
      <c r="L5" s="52"/>
      <c r="M5" s="52"/>
      <c r="N5" s="52"/>
      <c r="O5" s="52"/>
      <c r="P5" s="52"/>
      <c r="Q5" s="52"/>
      <c r="R5" s="53"/>
      <c r="AD5" s="51" t="str">
        <f>J5</f>
        <v>Alger</v>
      </c>
      <c r="AE5" s="52"/>
      <c r="AF5" s="52"/>
      <c r="AG5" s="52"/>
      <c r="AH5" s="52"/>
      <c r="AI5" s="52"/>
      <c r="AJ5" s="52"/>
      <c r="AK5" s="52"/>
      <c r="AL5" s="53"/>
    </row>
    <row r="6" spans="1:38" ht="15" customHeight="1"/>
    <row r="7" spans="1:38">
      <c r="A7" s="7" t="s">
        <v>4</v>
      </c>
      <c r="B7" s="55" t="s">
        <v>6</v>
      </c>
      <c r="C7" s="55"/>
      <c r="D7" s="55"/>
      <c r="E7" s="54" t="s">
        <v>5</v>
      </c>
      <c r="F7" s="55"/>
      <c r="G7" s="55"/>
      <c r="H7" s="55"/>
      <c r="I7" s="55"/>
      <c r="J7" s="55"/>
      <c r="K7" s="56"/>
      <c r="L7" s="54" t="s">
        <v>7</v>
      </c>
      <c r="M7" s="55"/>
      <c r="N7" s="55"/>
      <c r="O7" s="55" t="s">
        <v>8</v>
      </c>
      <c r="P7" s="55"/>
      <c r="Q7" s="55"/>
      <c r="R7" s="55"/>
      <c r="U7" s="7" t="str">
        <f t="shared" ref="U7:U20" si="0">A7</f>
        <v>REF</v>
      </c>
      <c r="V7" s="55" t="str">
        <f t="shared" ref="V7:V20" si="1">B7</f>
        <v>Quntité</v>
      </c>
      <c r="W7" s="55"/>
      <c r="X7" s="55"/>
      <c r="Y7" s="54" t="str">
        <f>E7</f>
        <v>Désignation</v>
      </c>
      <c r="Z7" s="55"/>
      <c r="AA7" s="55"/>
      <c r="AB7" s="55"/>
      <c r="AC7" s="55"/>
      <c r="AD7" s="55"/>
      <c r="AE7" s="56"/>
      <c r="AF7" s="54" t="str">
        <f t="shared" ref="AF7:AF20" si="2">L7</f>
        <v>Prix U</v>
      </c>
      <c r="AG7" s="55"/>
      <c r="AH7" s="55"/>
      <c r="AI7" s="55" t="str">
        <f t="shared" ref="AI7:AI20" si="3">O7</f>
        <v>Montant</v>
      </c>
      <c r="AJ7" s="55"/>
      <c r="AK7" s="55"/>
      <c r="AL7" s="55"/>
    </row>
    <row r="8" spans="1:38">
      <c r="A8" s="28" t="s">
        <v>37</v>
      </c>
      <c r="B8" s="9">
        <v>2</v>
      </c>
      <c r="C8" s="10" t="s">
        <v>9</v>
      </c>
      <c r="D8" s="11">
        <f>IFERROR(VLOOKUP(A8,A37:L60,12,0),"")</f>
        <v>20</v>
      </c>
      <c r="E8" s="48" t="str">
        <f>IFERROR(VLOOKUP(A8,A37:C59,2,0),"")</f>
        <v>Ben1</v>
      </c>
      <c r="F8" s="48"/>
      <c r="G8" s="48"/>
      <c r="H8" s="48"/>
      <c r="I8" s="48"/>
      <c r="J8" s="48"/>
      <c r="K8" s="48"/>
      <c r="L8" s="49">
        <f>IFERROR(VLOOKUP(A8,A37:H59,8,0),"")</f>
        <v>89</v>
      </c>
      <c r="M8" s="49"/>
      <c r="N8" s="49"/>
      <c r="O8" s="49">
        <f t="shared" ref="O8:O20" si="4">IFERROR(SUM(B8*D8*L8),"")</f>
        <v>3560</v>
      </c>
      <c r="P8" s="49"/>
      <c r="Q8" s="49"/>
      <c r="R8" s="49"/>
      <c r="U8" s="12" t="str">
        <f t="shared" si="0"/>
        <v>b1</v>
      </c>
      <c r="V8" s="9">
        <f t="shared" si="1"/>
        <v>2</v>
      </c>
      <c r="W8" s="10" t="str">
        <f t="shared" ref="W8:W20" si="5">C8</f>
        <v>X</v>
      </c>
      <c r="X8" s="11">
        <f t="shared" ref="X8:X20" si="6">D8</f>
        <v>20</v>
      </c>
      <c r="Y8" s="48" t="str">
        <f t="shared" ref="Y8:Y20" si="7">E8</f>
        <v>Ben1</v>
      </c>
      <c r="Z8" s="48"/>
      <c r="AA8" s="48"/>
      <c r="AB8" s="48"/>
      <c r="AC8" s="48"/>
      <c r="AD8" s="48"/>
      <c r="AE8" s="48"/>
      <c r="AF8" s="50">
        <f t="shared" si="2"/>
        <v>89</v>
      </c>
      <c r="AG8" s="48"/>
      <c r="AH8" s="48"/>
      <c r="AI8" s="49">
        <f t="shared" si="3"/>
        <v>3560</v>
      </c>
      <c r="AJ8" s="49"/>
      <c r="AK8" s="49"/>
      <c r="AL8" s="49"/>
    </row>
    <row r="9" spans="1:38">
      <c r="A9" s="29" t="s">
        <v>61</v>
      </c>
      <c r="B9" s="13">
        <v>10</v>
      </c>
      <c r="C9" s="3" t="s">
        <v>9</v>
      </c>
      <c r="D9" s="14">
        <f>IFERROR(VLOOKUP(A9,A37:L60,12,0),"")</f>
        <v>8</v>
      </c>
      <c r="E9" s="57" t="str">
        <f>IFERROR(VLOOKUP(A9,A37:C59,2,0),"")</f>
        <v>Ha</v>
      </c>
      <c r="F9" s="57"/>
      <c r="G9" s="57"/>
      <c r="H9" s="57"/>
      <c r="I9" s="57"/>
      <c r="J9" s="57"/>
      <c r="K9" s="57"/>
      <c r="L9" s="58">
        <f>IFERROR(VLOOKUP(A9,A37:H59,8,0),"")</f>
        <v>230</v>
      </c>
      <c r="M9" s="58"/>
      <c r="N9" s="58"/>
      <c r="O9" s="58">
        <f t="shared" si="4"/>
        <v>18400</v>
      </c>
      <c r="P9" s="58"/>
      <c r="Q9" s="58"/>
      <c r="R9" s="58"/>
      <c r="U9" s="8" t="str">
        <f t="shared" si="0"/>
        <v>ha</v>
      </c>
      <c r="V9" s="13">
        <f t="shared" si="1"/>
        <v>10</v>
      </c>
      <c r="W9" s="3" t="str">
        <f t="shared" si="5"/>
        <v>X</v>
      </c>
      <c r="X9" s="22">
        <f t="shared" si="6"/>
        <v>8</v>
      </c>
      <c r="Y9" s="57" t="str">
        <f t="shared" si="7"/>
        <v>Ha</v>
      </c>
      <c r="Z9" s="57"/>
      <c r="AA9" s="57"/>
      <c r="AB9" s="57"/>
      <c r="AC9" s="57"/>
      <c r="AD9" s="57"/>
      <c r="AE9" s="57"/>
      <c r="AF9" s="59">
        <f t="shared" si="2"/>
        <v>230</v>
      </c>
      <c r="AG9" s="57"/>
      <c r="AH9" s="57"/>
      <c r="AI9" s="58">
        <f t="shared" si="3"/>
        <v>18400</v>
      </c>
      <c r="AJ9" s="58"/>
      <c r="AK9" s="58"/>
      <c r="AL9" s="58"/>
    </row>
    <row r="10" spans="1:38">
      <c r="A10" s="8"/>
      <c r="B10" s="13"/>
      <c r="C10" s="3" t="s">
        <v>9</v>
      </c>
      <c r="D10" s="14" t="str">
        <f>IFERROR(VLOOKUP(A10,A37:L60,12,0),"")</f>
        <v/>
      </c>
      <c r="E10" s="57" t="str">
        <f>IFERROR(VLOOKUP(A10,A37:C59,2,0),"")</f>
        <v/>
      </c>
      <c r="F10" s="57"/>
      <c r="G10" s="57"/>
      <c r="H10" s="57"/>
      <c r="I10" s="57"/>
      <c r="J10" s="57"/>
      <c r="K10" s="57"/>
      <c r="L10" s="58" t="str">
        <f>IFERROR(VLOOKUP(A10,A37:H59,8,0),"")</f>
        <v/>
      </c>
      <c r="M10" s="58"/>
      <c r="N10" s="58"/>
      <c r="O10" s="58" t="str">
        <f t="shared" si="4"/>
        <v/>
      </c>
      <c r="P10" s="58"/>
      <c r="Q10" s="58"/>
      <c r="R10" s="58"/>
      <c r="U10" s="8">
        <f t="shared" si="0"/>
        <v>0</v>
      </c>
      <c r="V10" s="13">
        <f t="shared" si="1"/>
        <v>0</v>
      </c>
      <c r="W10" s="3" t="str">
        <f t="shared" si="5"/>
        <v>X</v>
      </c>
      <c r="X10" s="22" t="str">
        <f t="shared" si="6"/>
        <v/>
      </c>
      <c r="Y10" s="57" t="str">
        <f t="shared" si="7"/>
        <v/>
      </c>
      <c r="Z10" s="57"/>
      <c r="AA10" s="57"/>
      <c r="AB10" s="57"/>
      <c r="AC10" s="57"/>
      <c r="AD10" s="57"/>
      <c r="AE10" s="57"/>
      <c r="AF10" s="59" t="str">
        <f t="shared" si="2"/>
        <v/>
      </c>
      <c r="AG10" s="57"/>
      <c r="AH10" s="57"/>
      <c r="AI10" s="58" t="str">
        <f t="shared" si="3"/>
        <v/>
      </c>
      <c r="AJ10" s="58"/>
      <c r="AK10" s="58"/>
      <c r="AL10" s="58"/>
    </row>
    <row r="11" spans="1:38">
      <c r="A11" s="8"/>
      <c r="B11" s="13"/>
      <c r="C11" s="15" t="s">
        <v>9</v>
      </c>
      <c r="D11" s="14" t="str">
        <f>IFERROR(VLOOKUP(A11,A37:L60,12,0),"")</f>
        <v/>
      </c>
      <c r="E11" s="57" t="str">
        <f>IFERROR(VLOOKUP(A11,A37:C59,2,0),"")</f>
        <v/>
      </c>
      <c r="F11" s="57"/>
      <c r="G11" s="57"/>
      <c r="H11" s="57"/>
      <c r="I11" s="57"/>
      <c r="J11" s="57"/>
      <c r="K11" s="57"/>
      <c r="L11" s="58" t="str">
        <f>IFERROR(VLOOKUP(A11,A37:H59,8,0),"")</f>
        <v/>
      </c>
      <c r="M11" s="58"/>
      <c r="N11" s="58"/>
      <c r="O11" s="58" t="str">
        <f t="shared" si="4"/>
        <v/>
      </c>
      <c r="P11" s="58"/>
      <c r="Q11" s="58"/>
      <c r="R11" s="58"/>
      <c r="U11" s="8">
        <f t="shared" si="0"/>
        <v>0</v>
      </c>
      <c r="V11" s="13">
        <f t="shared" si="1"/>
        <v>0</v>
      </c>
      <c r="W11" s="3" t="str">
        <f t="shared" si="5"/>
        <v>X</v>
      </c>
      <c r="X11" s="22" t="str">
        <f t="shared" si="6"/>
        <v/>
      </c>
      <c r="Y11" s="57" t="str">
        <f t="shared" si="7"/>
        <v/>
      </c>
      <c r="Z11" s="57"/>
      <c r="AA11" s="57"/>
      <c r="AB11" s="57"/>
      <c r="AC11" s="57"/>
      <c r="AD11" s="57"/>
      <c r="AE11" s="57"/>
      <c r="AF11" s="59" t="str">
        <f t="shared" si="2"/>
        <v/>
      </c>
      <c r="AG11" s="57"/>
      <c r="AH11" s="57"/>
      <c r="AI11" s="58" t="str">
        <f t="shared" si="3"/>
        <v/>
      </c>
      <c r="AJ11" s="58"/>
      <c r="AK11" s="58"/>
      <c r="AL11" s="58"/>
    </row>
    <row r="12" spans="1:38">
      <c r="A12" s="8"/>
      <c r="B12" s="13"/>
      <c r="C12" s="15" t="s">
        <v>9</v>
      </c>
      <c r="D12" s="14" t="str">
        <f>IFERROR(VLOOKUP(A12,A37:L60,12,0),"")</f>
        <v/>
      </c>
      <c r="E12" s="57" t="str">
        <f>IFERROR(VLOOKUP(A12,A37:C59,2,0),"")</f>
        <v/>
      </c>
      <c r="F12" s="57"/>
      <c r="G12" s="57"/>
      <c r="H12" s="57"/>
      <c r="I12" s="57"/>
      <c r="J12" s="57"/>
      <c r="K12" s="57"/>
      <c r="L12" s="58" t="str">
        <f>IFERROR(VLOOKUP(A12,A37:H59,8,0),"")</f>
        <v/>
      </c>
      <c r="M12" s="58"/>
      <c r="N12" s="58"/>
      <c r="O12" s="58" t="str">
        <f t="shared" si="4"/>
        <v/>
      </c>
      <c r="P12" s="58"/>
      <c r="Q12" s="58"/>
      <c r="R12" s="58"/>
      <c r="U12" s="8">
        <f t="shared" si="0"/>
        <v>0</v>
      </c>
      <c r="V12" s="13">
        <f t="shared" si="1"/>
        <v>0</v>
      </c>
      <c r="W12" s="3" t="str">
        <f t="shared" si="5"/>
        <v>X</v>
      </c>
      <c r="X12" s="22" t="str">
        <f t="shared" si="6"/>
        <v/>
      </c>
      <c r="Y12" s="57" t="str">
        <f t="shared" si="7"/>
        <v/>
      </c>
      <c r="Z12" s="57"/>
      <c r="AA12" s="57"/>
      <c r="AB12" s="57"/>
      <c r="AC12" s="57"/>
      <c r="AD12" s="57"/>
      <c r="AE12" s="57"/>
      <c r="AF12" s="59" t="str">
        <f t="shared" si="2"/>
        <v/>
      </c>
      <c r="AG12" s="57"/>
      <c r="AH12" s="57"/>
      <c r="AI12" s="58" t="str">
        <f t="shared" si="3"/>
        <v/>
      </c>
      <c r="AJ12" s="58"/>
      <c r="AK12" s="58"/>
      <c r="AL12" s="58"/>
    </row>
    <row r="13" spans="1:38">
      <c r="A13" s="8"/>
      <c r="B13" s="13"/>
      <c r="C13" s="15" t="s">
        <v>9</v>
      </c>
      <c r="D13" s="14" t="str">
        <f>IFERROR(VLOOKUP(A13,A37:L60,12,0),"")</f>
        <v/>
      </c>
      <c r="E13" s="57" t="str">
        <f>IFERROR(VLOOKUP(A13,A37:C59,2,0),"")</f>
        <v/>
      </c>
      <c r="F13" s="57"/>
      <c r="G13" s="57"/>
      <c r="H13" s="57"/>
      <c r="I13" s="57"/>
      <c r="J13" s="57"/>
      <c r="K13" s="57"/>
      <c r="L13" s="58" t="str">
        <f>IFERROR(VLOOKUP(A13,A37:H59,8,0),"")</f>
        <v/>
      </c>
      <c r="M13" s="58"/>
      <c r="N13" s="58"/>
      <c r="O13" s="58" t="str">
        <f t="shared" si="4"/>
        <v/>
      </c>
      <c r="P13" s="58"/>
      <c r="Q13" s="58"/>
      <c r="R13" s="58"/>
      <c r="U13" s="8">
        <f t="shared" si="0"/>
        <v>0</v>
      </c>
      <c r="V13" s="13">
        <f t="shared" si="1"/>
        <v>0</v>
      </c>
      <c r="W13" s="3" t="str">
        <f t="shared" si="5"/>
        <v>X</v>
      </c>
      <c r="X13" s="22" t="str">
        <f t="shared" si="6"/>
        <v/>
      </c>
      <c r="Y13" s="57" t="str">
        <f t="shared" si="7"/>
        <v/>
      </c>
      <c r="Z13" s="57"/>
      <c r="AA13" s="57"/>
      <c r="AB13" s="57"/>
      <c r="AC13" s="57"/>
      <c r="AD13" s="57"/>
      <c r="AE13" s="57"/>
      <c r="AF13" s="59" t="str">
        <f t="shared" si="2"/>
        <v/>
      </c>
      <c r="AG13" s="57"/>
      <c r="AH13" s="57"/>
      <c r="AI13" s="58" t="str">
        <f t="shared" si="3"/>
        <v/>
      </c>
      <c r="AJ13" s="58"/>
      <c r="AK13" s="58"/>
      <c r="AL13" s="58"/>
    </row>
    <row r="14" spans="1:38">
      <c r="A14" s="8"/>
      <c r="B14" s="13"/>
      <c r="C14" s="15" t="s">
        <v>9</v>
      </c>
      <c r="D14" s="14" t="str">
        <f>IFERROR(VLOOKUP(A14,A37:L60,12,0),"")</f>
        <v/>
      </c>
      <c r="E14" s="57" t="str">
        <f>IFERROR(VLOOKUP(A14,A37:C59,2,0),"")</f>
        <v/>
      </c>
      <c r="F14" s="57"/>
      <c r="G14" s="57"/>
      <c r="H14" s="57"/>
      <c r="I14" s="57"/>
      <c r="J14" s="57"/>
      <c r="K14" s="57"/>
      <c r="L14" s="58" t="str">
        <f>IFERROR(VLOOKUP(A14,A37:H59,8,0),"")</f>
        <v/>
      </c>
      <c r="M14" s="58"/>
      <c r="N14" s="58"/>
      <c r="O14" s="58" t="str">
        <f t="shared" si="4"/>
        <v/>
      </c>
      <c r="P14" s="58"/>
      <c r="Q14" s="58"/>
      <c r="R14" s="58"/>
      <c r="U14" s="8">
        <f t="shared" si="0"/>
        <v>0</v>
      </c>
      <c r="V14" s="13">
        <f t="shared" si="1"/>
        <v>0</v>
      </c>
      <c r="W14" s="3" t="str">
        <f t="shared" si="5"/>
        <v>X</v>
      </c>
      <c r="X14" s="22" t="str">
        <f t="shared" si="6"/>
        <v/>
      </c>
      <c r="Y14" s="57" t="str">
        <f t="shared" si="7"/>
        <v/>
      </c>
      <c r="Z14" s="57"/>
      <c r="AA14" s="57"/>
      <c r="AB14" s="57"/>
      <c r="AC14" s="57"/>
      <c r="AD14" s="57"/>
      <c r="AE14" s="57"/>
      <c r="AF14" s="59" t="str">
        <f t="shared" si="2"/>
        <v/>
      </c>
      <c r="AG14" s="57"/>
      <c r="AH14" s="57"/>
      <c r="AI14" s="58" t="str">
        <f t="shared" si="3"/>
        <v/>
      </c>
      <c r="AJ14" s="58"/>
      <c r="AK14" s="58"/>
      <c r="AL14" s="58"/>
    </row>
    <row r="15" spans="1:38">
      <c r="A15" s="8"/>
      <c r="B15" s="13"/>
      <c r="C15" s="15" t="s">
        <v>9</v>
      </c>
      <c r="D15" s="14" t="str">
        <f>IFERROR(VLOOKUP(A15,A37:L60,12,0),"")</f>
        <v/>
      </c>
      <c r="E15" s="57" t="str">
        <f>IFERROR(VLOOKUP(A15,A37:C59,2,0),"")</f>
        <v/>
      </c>
      <c r="F15" s="57"/>
      <c r="G15" s="57"/>
      <c r="H15" s="57"/>
      <c r="I15" s="57"/>
      <c r="J15" s="57"/>
      <c r="K15" s="57"/>
      <c r="L15" s="58" t="str">
        <f>IFERROR(VLOOKUP(A15,A37:H59,8,0),"")</f>
        <v/>
      </c>
      <c r="M15" s="58"/>
      <c r="N15" s="58"/>
      <c r="O15" s="58" t="str">
        <f t="shared" si="4"/>
        <v/>
      </c>
      <c r="P15" s="58"/>
      <c r="Q15" s="58"/>
      <c r="R15" s="58"/>
      <c r="U15" s="8">
        <f t="shared" si="0"/>
        <v>0</v>
      </c>
      <c r="V15" s="13">
        <f t="shared" si="1"/>
        <v>0</v>
      </c>
      <c r="W15" s="3" t="str">
        <f t="shared" si="5"/>
        <v>X</v>
      </c>
      <c r="X15" s="22" t="str">
        <f t="shared" si="6"/>
        <v/>
      </c>
      <c r="Y15" s="57" t="str">
        <f t="shared" si="7"/>
        <v/>
      </c>
      <c r="Z15" s="57"/>
      <c r="AA15" s="57"/>
      <c r="AB15" s="57"/>
      <c r="AC15" s="57"/>
      <c r="AD15" s="57"/>
      <c r="AE15" s="57"/>
      <c r="AF15" s="59" t="str">
        <f t="shared" si="2"/>
        <v/>
      </c>
      <c r="AG15" s="57"/>
      <c r="AH15" s="57"/>
      <c r="AI15" s="58" t="str">
        <f t="shared" si="3"/>
        <v/>
      </c>
      <c r="AJ15" s="58"/>
      <c r="AK15" s="58"/>
      <c r="AL15" s="58"/>
    </row>
    <row r="16" spans="1:38">
      <c r="A16" s="8"/>
      <c r="B16" s="13"/>
      <c r="C16" s="15" t="s">
        <v>9</v>
      </c>
      <c r="D16" s="14" t="str">
        <f>IFERROR(VLOOKUP(A16,A37:L60,12,0),"")</f>
        <v/>
      </c>
      <c r="E16" s="57" t="str">
        <f>IFERROR(VLOOKUP(A16,A37:C59,2,0),"")</f>
        <v/>
      </c>
      <c r="F16" s="57"/>
      <c r="G16" s="57"/>
      <c r="H16" s="57"/>
      <c r="I16" s="57"/>
      <c r="J16" s="57"/>
      <c r="K16" s="57"/>
      <c r="L16" s="58" t="str">
        <f>IFERROR(VLOOKUP(A16,A37:H59,8,0),"")</f>
        <v/>
      </c>
      <c r="M16" s="58"/>
      <c r="N16" s="58"/>
      <c r="O16" s="58" t="str">
        <f t="shared" si="4"/>
        <v/>
      </c>
      <c r="P16" s="58"/>
      <c r="Q16" s="58"/>
      <c r="R16" s="58"/>
      <c r="U16" s="8">
        <f t="shared" si="0"/>
        <v>0</v>
      </c>
      <c r="V16" s="13">
        <f t="shared" si="1"/>
        <v>0</v>
      </c>
      <c r="W16" s="3" t="str">
        <f t="shared" si="5"/>
        <v>X</v>
      </c>
      <c r="X16" s="22" t="str">
        <f t="shared" si="6"/>
        <v/>
      </c>
      <c r="Y16" s="57" t="str">
        <f t="shared" si="7"/>
        <v/>
      </c>
      <c r="Z16" s="57"/>
      <c r="AA16" s="57"/>
      <c r="AB16" s="57"/>
      <c r="AC16" s="57"/>
      <c r="AD16" s="57"/>
      <c r="AE16" s="57"/>
      <c r="AF16" s="59" t="str">
        <f t="shared" si="2"/>
        <v/>
      </c>
      <c r="AG16" s="57"/>
      <c r="AH16" s="57"/>
      <c r="AI16" s="58" t="str">
        <f t="shared" si="3"/>
        <v/>
      </c>
      <c r="AJ16" s="58"/>
      <c r="AK16" s="58"/>
      <c r="AL16" s="58"/>
    </row>
    <row r="17" spans="1:38">
      <c r="A17" s="8"/>
      <c r="B17" s="13"/>
      <c r="C17" s="15" t="s">
        <v>9</v>
      </c>
      <c r="D17" s="14" t="str">
        <f>IFERROR(VLOOKUP(A17,A37:L60,12,0),"")</f>
        <v/>
      </c>
      <c r="E17" s="57" t="str">
        <f>IFERROR(VLOOKUP(A17,A37:C59,2,0),"")</f>
        <v/>
      </c>
      <c r="F17" s="57"/>
      <c r="G17" s="57"/>
      <c r="H17" s="57"/>
      <c r="I17" s="57"/>
      <c r="J17" s="57"/>
      <c r="K17" s="57"/>
      <c r="L17" s="58" t="str">
        <f>IFERROR(VLOOKUP(A17,A37:H59,8,0),"")</f>
        <v/>
      </c>
      <c r="M17" s="58"/>
      <c r="N17" s="58"/>
      <c r="O17" s="58" t="str">
        <f t="shared" si="4"/>
        <v/>
      </c>
      <c r="P17" s="58"/>
      <c r="Q17" s="58"/>
      <c r="R17" s="58"/>
      <c r="U17" s="8">
        <f t="shared" si="0"/>
        <v>0</v>
      </c>
      <c r="V17" s="13">
        <f t="shared" si="1"/>
        <v>0</v>
      </c>
      <c r="W17" s="3" t="str">
        <f t="shared" si="5"/>
        <v>X</v>
      </c>
      <c r="X17" s="22" t="str">
        <f t="shared" si="6"/>
        <v/>
      </c>
      <c r="Y17" s="57" t="str">
        <f t="shared" si="7"/>
        <v/>
      </c>
      <c r="Z17" s="57"/>
      <c r="AA17" s="57"/>
      <c r="AB17" s="57"/>
      <c r="AC17" s="57"/>
      <c r="AD17" s="57"/>
      <c r="AE17" s="57"/>
      <c r="AF17" s="59" t="str">
        <f t="shared" si="2"/>
        <v/>
      </c>
      <c r="AG17" s="57"/>
      <c r="AH17" s="57"/>
      <c r="AI17" s="58" t="str">
        <f t="shared" si="3"/>
        <v/>
      </c>
      <c r="AJ17" s="58"/>
      <c r="AK17" s="58"/>
      <c r="AL17" s="58"/>
    </row>
    <row r="18" spans="1:38">
      <c r="A18" s="8"/>
      <c r="B18" s="13"/>
      <c r="C18" s="15" t="s">
        <v>9</v>
      </c>
      <c r="D18" s="14" t="str">
        <f>IFERROR(VLOOKUP(A18,A37:L60,12,0),"")</f>
        <v/>
      </c>
      <c r="E18" s="57" t="str">
        <f>IFERROR(VLOOKUP(A18,A37:C59,2,0),"")</f>
        <v/>
      </c>
      <c r="F18" s="57"/>
      <c r="G18" s="57"/>
      <c r="H18" s="57"/>
      <c r="I18" s="57"/>
      <c r="J18" s="57"/>
      <c r="K18" s="57"/>
      <c r="L18" s="58" t="str">
        <f>IFERROR(VLOOKUP(A18,A37:H59,8,0),"")</f>
        <v/>
      </c>
      <c r="M18" s="58"/>
      <c r="N18" s="58"/>
      <c r="O18" s="58" t="str">
        <f t="shared" si="4"/>
        <v/>
      </c>
      <c r="P18" s="58"/>
      <c r="Q18" s="58"/>
      <c r="R18" s="58"/>
      <c r="U18" s="8">
        <f t="shared" si="0"/>
        <v>0</v>
      </c>
      <c r="V18" s="13">
        <f t="shared" si="1"/>
        <v>0</v>
      </c>
      <c r="W18" s="3" t="str">
        <f t="shared" si="5"/>
        <v>X</v>
      </c>
      <c r="X18" s="22" t="str">
        <f t="shared" si="6"/>
        <v/>
      </c>
      <c r="Y18" s="57" t="str">
        <f t="shared" si="7"/>
        <v/>
      </c>
      <c r="Z18" s="57"/>
      <c r="AA18" s="57"/>
      <c r="AB18" s="57"/>
      <c r="AC18" s="57"/>
      <c r="AD18" s="57"/>
      <c r="AE18" s="57"/>
      <c r="AF18" s="59" t="str">
        <f t="shared" si="2"/>
        <v/>
      </c>
      <c r="AG18" s="57"/>
      <c r="AH18" s="57"/>
      <c r="AI18" s="58" t="str">
        <f t="shared" si="3"/>
        <v/>
      </c>
      <c r="AJ18" s="58"/>
      <c r="AK18" s="58"/>
      <c r="AL18" s="58"/>
    </row>
    <row r="19" spans="1:38">
      <c r="A19" s="8"/>
      <c r="B19" s="13"/>
      <c r="C19" s="15" t="s">
        <v>9</v>
      </c>
      <c r="D19" s="14" t="str">
        <f>IFERROR(VLOOKUP(A19,A37:L60,12,0),"")</f>
        <v/>
      </c>
      <c r="E19" s="57" t="str">
        <f>IFERROR(VLOOKUP(A19,A37:C59,2,0),"")</f>
        <v/>
      </c>
      <c r="F19" s="57"/>
      <c r="G19" s="57"/>
      <c r="H19" s="57"/>
      <c r="I19" s="57"/>
      <c r="J19" s="57"/>
      <c r="K19" s="57"/>
      <c r="L19" s="58" t="str">
        <f>IFERROR(VLOOKUP(A19,A37:H59,8,0),"")</f>
        <v/>
      </c>
      <c r="M19" s="58"/>
      <c r="N19" s="58"/>
      <c r="O19" s="58" t="str">
        <f t="shared" si="4"/>
        <v/>
      </c>
      <c r="P19" s="58"/>
      <c r="Q19" s="58"/>
      <c r="R19" s="58"/>
      <c r="U19" s="8">
        <f t="shared" si="0"/>
        <v>0</v>
      </c>
      <c r="V19" s="13">
        <f t="shared" si="1"/>
        <v>0</v>
      </c>
      <c r="W19" s="3" t="str">
        <f t="shared" si="5"/>
        <v>X</v>
      </c>
      <c r="X19" s="22" t="str">
        <f t="shared" si="6"/>
        <v/>
      </c>
      <c r="Y19" s="57" t="str">
        <f t="shared" si="7"/>
        <v/>
      </c>
      <c r="Z19" s="57"/>
      <c r="AA19" s="57"/>
      <c r="AB19" s="57"/>
      <c r="AC19" s="57"/>
      <c r="AD19" s="57"/>
      <c r="AE19" s="57"/>
      <c r="AF19" s="59" t="str">
        <f t="shared" si="2"/>
        <v/>
      </c>
      <c r="AG19" s="57"/>
      <c r="AH19" s="57"/>
      <c r="AI19" s="58" t="str">
        <f t="shared" si="3"/>
        <v/>
      </c>
      <c r="AJ19" s="58"/>
      <c r="AK19" s="58"/>
      <c r="AL19" s="58"/>
    </row>
    <row r="20" spans="1:38">
      <c r="A20" s="16"/>
      <c r="B20" s="17"/>
      <c r="C20" s="18" t="s">
        <v>9</v>
      </c>
      <c r="D20" s="19" t="str">
        <f>IFERROR(VLOOKUP(A20,A37:L60,12,0),"")</f>
        <v/>
      </c>
      <c r="E20" s="60" t="str">
        <f>IFERROR(VLOOKUP(A20,A37:C59,2,0),"")</f>
        <v/>
      </c>
      <c r="F20" s="60"/>
      <c r="G20" s="60"/>
      <c r="H20" s="60"/>
      <c r="I20" s="60"/>
      <c r="J20" s="60"/>
      <c r="K20" s="60"/>
      <c r="L20" s="61" t="str">
        <f>IFERROR(VLOOKUP(A20,A37:H59,8,0),"")</f>
        <v/>
      </c>
      <c r="M20" s="61"/>
      <c r="N20" s="61"/>
      <c r="O20" s="61" t="str">
        <f t="shared" si="4"/>
        <v/>
      </c>
      <c r="P20" s="61"/>
      <c r="Q20" s="61"/>
      <c r="R20" s="61"/>
      <c r="U20" s="16">
        <f t="shared" si="0"/>
        <v>0</v>
      </c>
      <c r="V20" s="17">
        <f t="shared" si="1"/>
        <v>0</v>
      </c>
      <c r="W20" s="18" t="str">
        <f t="shared" si="5"/>
        <v>X</v>
      </c>
      <c r="X20" s="24" t="str">
        <f t="shared" si="6"/>
        <v/>
      </c>
      <c r="Y20" s="60" t="str">
        <f t="shared" si="7"/>
        <v/>
      </c>
      <c r="Z20" s="60"/>
      <c r="AA20" s="60"/>
      <c r="AB20" s="60"/>
      <c r="AC20" s="60"/>
      <c r="AD20" s="60"/>
      <c r="AE20" s="60"/>
      <c r="AF20" s="62" t="str">
        <f t="shared" si="2"/>
        <v/>
      </c>
      <c r="AG20" s="60"/>
      <c r="AH20" s="60"/>
      <c r="AI20" s="61" t="str">
        <f t="shared" si="3"/>
        <v/>
      </c>
      <c r="AJ20" s="61"/>
      <c r="AK20" s="61"/>
      <c r="AL20" s="61"/>
    </row>
    <row r="21" spans="1:38">
      <c r="L21" s="74" t="s">
        <v>8</v>
      </c>
      <c r="M21" s="74"/>
      <c r="N21" s="74"/>
      <c r="O21" s="67">
        <f>SUM(O8:R20)</f>
        <v>21960</v>
      </c>
      <c r="P21" s="67"/>
      <c r="Q21" s="67"/>
      <c r="R21" s="67"/>
      <c r="AF21" s="74" t="str">
        <f t="shared" ref="AF21:AF23" si="8">L21</f>
        <v>Montant</v>
      </c>
      <c r="AG21" s="74"/>
      <c r="AH21" s="74"/>
      <c r="AI21" s="67">
        <f t="shared" ref="AI21:AI23" si="9">O21</f>
        <v>21960</v>
      </c>
      <c r="AJ21" s="67"/>
      <c r="AK21" s="67"/>
      <c r="AL21" s="67"/>
    </row>
    <row r="22" spans="1:38">
      <c r="L22" s="74" t="s">
        <v>10</v>
      </c>
      <c r="M22" s="74"/>
      <c r="N22" s="74"/>
      <c r="O22" s="67">
        <f>SUM(O21*10%)</f>
        <v>2196</v>
      </c>
      <c r="P22" s="67"/>
      <c r="Q22" s="67"/>
      <c r="R22" s="67"/>
      <c r="AF22" s="74" t="str">
        <f t="shared" si="8"/>
        <v>Remise</v>
      </c>
      <c r="AG22" s="74"/>
      <c r="AH22" s="74"/>
      <c r="AI22" s="67">
        <f t="shared" si="9"/>
        <v>2196</v>
      </c>
      <c r="AJ22" s="67"/>
      <c r="AK22" s="67"/>
      <c r="AL22" s="67"/>
    </row>
    <row r="23" spans="1:38">
      <c r="L23" s="74" t="s">
        <v>11</v>
      </c>
      <c r="M23" s="74"/>
      <c r="N23" s="74"/>
      <c r="O23" s="67">
        <f>SUM(O21-O22)</f>
        <v>19764</v>
      </c>
      <c r="P23" s="67"/>
      <c r="Q23" s="67"/>
      <c r="R23" s="67"/>
      <c r="AF23" s="74" t="str">
        <f t="shared" si="8"/>
        <v>Net</v>
      </c>
      <c r="AG23" s="74"/>
      <c r="AH23" s="74"/>
      <c r="AI23" s="67">
        <f t="shared" si="9"/>
        <v>19764</v>
      </c>
      <c r="AJ23" s="67"/>
      <c r="AK23" s="67"/>
      <c r="AL23" s="67"/>
    </row>
    <row r="24" spans="1:38" ht="15" customHeight="1"/>
    <row r="25" spans="1:38" ht="15" customHeight="1"/>
    <row r="26" spans="1:38" ht="15" customHeight="1"/>
    <row r="27" spans="1:38" ht="15" customHeight="1"/>
    <row r="28" spans="1:38" ht="15" customHeight="1"/>
    <row r="29" spans="1:38" ht="15" customHeight="1"/>
    <row r="30" spans="1:38" ht="15" customHeight="1"/>
    <row r="31" spans="1:38" ht="15" customHeight="1"/>
    <row r="32" spans="1:38" ht="15" customHeight="1"/>
    <row r="33" spans="1:13" ht="15" customHeight="1"/>
    <row r="34" spans="1:13" ht="15" customHeight="1" outlineLevel="1"/>
    <row r="35" spans="1:13" outlineLevel="1">
      <c r="A35" s="65" t="s">
        <v>12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 outlineLevel="1">
      <c r="A36" s="20" t="s">
        <v>13</v>
      </c>
      <c r="B36" s="68" t="s">
        <v>5</v>
      </c>
      <c r="C36" s="69"/>
      <c r="D36" s="69"/>
      <c r="E36" s="69"/>
      <c r="F36" s="69"/>
      <c r="G36" s="70"/>
      <c r="H36" s="86" t="s">
        <v>14</v>
      </c>
      <c r="I36" s="87"/>
      <c r="J36" s="87"/>
      <c r="K36" s="88"/>
      <c r="L36" s="84" t="s">
        <v>36</v>
      </c>
      <c r="M36" s="85"/>
    </row>
    <row r="37" spans="1:13" outlineLevel="1">
      <c r="A37" s="21" t="s">
        <v>15</v>
      </c>
      <c r="B37" s="78" t="s">
        <v>38</v>
      </c>
      <c r="C37" s="79"/>
      <c r="D37" s="79"/>
      <c r="E37" s="79"/>
      <c r="F37" s="79"/>
      <c r="G37" s="80"/>
      <c r="H37" s="81">
        <v>230</v>
      </c>
      <c r="I37" s="82"/>
      <c r="J37" s="82"/>
      <c r="K37" s="83"/>
      <c r="L37" s="63">
        <v>8</v>
      </c>
      <c r="M37" s="64"/>
    </row>
    <row r="38" spans="1:13" outlineLevel="1">
      <c r="A38" s="21" t="s">
        <v>16</v>
      </c>
      <c r="B38" s="71" t="s">
        <v>39</v>
      </c>
      <c r="C38" s="72"/>
      <c r="D38" s="72"/>
      <c r="E38" s="72"/>
      <c r="F38" s="72"/>
      <c r="G38" s="73"/>
      <c r="H38" s="75">
        <v>250</v>
      </c>
      <c r="I38" s="76"/>
      <c r="J38" s="76"/>
      <c r="K38" s="77"/>
      <c r="L38" s="63">
        <v>8</v>
      </c>
      <c r="M38" s="64"/>
    </row>
    <row r="39" spans="1:13" outlineLevel="1">
      <c r="A39" s="21" t="s">
        <v>17</v>
      </c>
      <c r="B39" s="71" t="s">
        <v>40</v>
      </c>
      <c r="C39" s="72"/>
      <c r="D39" s="72"/>
      <c r="E39" s="72"/>
      <c r="F39" s="72"/>
      <c r="G39" s="73"/>
      <c r="H39" s="75">
        <v>220</v>
      </c>
      <c r="I39" s="76"/>
      <c r="J39" s="76"/>
      <c r="K39" s="77"/>
      <c r="L39" s="63">
        <v>8</v>
      </c>
      <c r="M39" s="64"/>
    </row>
    <row r="40" spans="1:13" outlineLevel="1">
      <c r="A40" s="21" t="s">
        <v>18</v>
      </c>
      <c r="B40" s="71" t="s">
        <v>42</v>
      </c>
      <c r="C40" s="72"/>
      <c r="D40" s="72"/>
      <c r="E40" s="72"/>
      <c r="F40" s="72"/>
      <c r="G40" s="73"/>
      <c r="H40" s="75">
        <v>89</v>
      </c>
      <c r="I40" s="76"/>
      <c r="J40" s="76"/>
      <c r="K40" s="77"/>
      <c r="L40" s="63">
        <v>20</v>
      </c>
      <c r="M40" s="64"/>
    </row>
    <row r="41" spans="1:13" ht="15" customHeight="1" outlineLevel="1">
      <c r="A41" s="21" t="s">
        <v>19</v>
      </c>
      <c r="B41" s="71" t="s">
        <v>43</v>
      </c>
      <c r="C41" s="72"/>
      <c r="D41" s="72"/>
      <c r="E41" s="72"/>
      <c r="F41" s="72"/>
      <c r="G41" s="73"/>
      <c r="H41" s="75">
        <v>110</v>
      </c>
      <c r="I41" s="76"/>
      <c r="J41" s="76"/>
      <c r="K41" s="77"/>
      <c r="L41" s="63">
        <v>20</v>
      </c>
      <c r="M41" s="64"/>
    </row>
    <row r="42" spans="1:13" ht="15" customHeight="1" outlineLevel="1">
      <c r="A42" s="21" t="s">
        <v>20</v>
      </c>
      <c r="B42" s="71" t="s">
        <v>41</v>
      </c>
      <c r="C42" s="72"/>
      <c r="D42" s="72"/>
      <c r="E42" s="72"/>
      <c r="F42" s="72"/>
      <c r="G42" s="73"/>
      <c r="H42" s="75">
        <v>125</v>
      </c>
      <c r="I42" s="76"/>
      <c r="J42" s="76"/>
      <c r="K42" s="77"/>
      <c r="L42" s="63">
        <v>20</v>
      </c>
      <c r="M42" s="64"/>
    </row>
    <row r="43" spans="1:13" ht="15" customHeight="1" outlineLevel="1">
      <c r="A43" s="21" t="s">
        <v>21</v>
      </c>
      <c r="B43" s="71" t="s">
        <v>44</v>
      </c>
      <c r="C43" s="72"/>
      <c r="D43" s="72"/>
      <c r="E43" s="72"/>
      <c r="F43" s="72"/>
      <c r="G43" s="73"/>
      <c r="H43" s="75">
        <v>125</v>
      </c>
      <c r="I43" s="76"/>
      <c r="J43" s="76"/>
      <c r="K43" s="77"/>
      <c r="L43" s="63">
        <v>30</v>
      </c>
      <c r="M43" s="64"/>
    </row>
    <row r="44" spans="1:13" ht="15" customHeight="1" outlineLevel="1">
      <c r="A44" s="21"/>
      <c r="B44" s="71"/>
      <c r="C44" s="72"/>
      <c r="D44" s="72"/>
      <c r="E44" s="72"/>
      <c r="F44" s="72"/>
      <c r="G44" s="73"/>
      <c r="H44" s="75"/>
      <c r="I44" s="76"/>
      <c r="J44" s="76"/>
      <c r="K44" s="77"/>
      <c r="L44" s="63"/>
      <c r="M44" s="64"/>
    </row>
    <row r="45" spans="1:13" ht="15" customHeight="1" outlineLevel="1">
      <c r="A45" s="21"/>
      <c r="B45" s="71"/>
      <c r="C45" s="72"/>
      <c r="D45" s="72"/>
      <c r="E45" s="72"/>
      <c r="F45" s="72"/>
      <c r="G45" s="73"/>
      <c r="H45" s="75"/>
      <c r="I45" s="76"/>
      <c r="J45" s="76"/>
      <c r="K45" s="77"/>
      <c r="L45" s="63"/>
      <c r="M45" s="64"/>
    </row>
    <row r="46" spans="1:13" ht="15" customHeight="1" outlineLevel="1">
      <c r="A46" s="21"/>
      <c r="B46" s="71"/>
      <c r="C46" s="72"/>
      <c r="D46" s="72"/>
      <c r="E46" s="72"/>
      <c r="F46" s="72"/>
      <c r="G46" s="73"/>
      <c r="H46" s="75"/>
      <c r="I46" s="76"/>
      <c r="J46" s="76"/>
      <c r="K46" s="77"/>
      <c r="L46" s="63"/>
      <c r="M46" s="64"/>
    </row>
    <row r="47" spans="1:13" ht="15" customHeight="1" outlineLevel="1">
      <c r="A47" s="21"/>
      <c r="B47" s="71"/>
      <c r="C47" s="72"/>
      <c r="D47" s="72"/>
      <c r="E47" s="72"/>
      <c r="F47" s="72"/>
      <c r="G47" s="73"/>
      <c r="H47" s="75"/>
      <c r="I47" s="76"/>
      <c r="J47" s="76"/>
      <c r="K47" s="77"/>
      <c r="L47" s="63"/>
      <c r="M47" s="64"/>
    </row>
    <row r="48" spans="1:13" ht="15" customHeight="1" outlineLevel="1">
      <c r="A48" s="21"/>
      <c r="B48" s="71"/>
      <c r="C48" s="72"/>
      <c r="D48" s="72"/>
      <c r="E48" s="72"/>
      <c r="F48" s="72"/>
      <c r="G48" s="73"/>
      <c r="H48" s="75"/>
      <c r="I48" s="76"/>
      <c r="J48" s="76"/>
      <c r="K48" s="77"/>
      <c r="L48" s="63"/>
      <c r="M48" s="64"/>
    </row>
    <row r="49" spans="1:13" ht="15" customHeight="1" outlineLevel="1">
      <c r="A49" s="21"/>
      <c r="B49" s="71"/>
      <c r="C49" s="72"/>
      <c r="D49" s="72"/>
      <c r="E49" s="72"/>
      <c r="F49" s="72"/>
      <c r="G49" s="73"/>
      <c r="H49" s="75"/>
      <c r="I49" s="76"/>
      <c r="J49" s="76"/>
      <c r="K49" s="77"/>
      <c r="L49" s="63"/>
      <c r="M49" s="64"/>
    </row>
    <row r="50" spans="1:13" ht="15" customHeight="1" outlineLevel="1">
      <c r="A50" s="21"/>
      <c r="B50" s="71"/>
      <c r="C50" s="72"/>
      <c r="D50" s="72"/>
      <c r="E50" s="72"/>
      <c r="F50" s="72"/>
      <c r="G50" s="73"/>
      <c r="H50" s="75"/>
      <c r="I50" s="76"/>
      <c r="J50" s="76"/>
      <c r="K50" s="77"/>
      <c r="L50" s="63"/>
      <c r="M50" s="64"/>
    </row>
    <row r="51" spans="1:13" ht="15" customHeight="1" outlineLevel="1">
      <c r="A51" s="21"/>
      <c r="B51" s="71"/>
      <c r="C51" s="72"/>
      <c r="D51" s="72"/>
      <c r="E51" s="72"/>
      <c r="F51" s="72"/>
      <c r="G51" s="73"/>
      <c r="H51" s="75"/>
      <c r="I51" s="76"/>
      <c r="J51" s="76"/>
      <c r="K51" s="77"/>
      <c r="L51" s="63"/>
      <c r="M51" s="64"/>
    </row>
    <row r="52" spans="1:13" ht="15" customHeight="1" outlineLevel="1">
      <c r="A52" s="21"/>
      <c r="B52" s="71"/>
      <c r="C52" s="72"/>
      <c r="D52" s="72"/>
      <c r="E52" s="72"/>
      <c r="F52" s="72"/>
      <c r="G52" s="73"/>
      <c r="H52" s="75"/>
      <c r="I52" s="76"/>
      <c r="J52" s="76"/>
      <c r="K52" s="77"/>
      <c r="L52" s="63"/>
      <c r="M52" s="64"/>
    </row>
    <row r="53" spans="1:13" ht="15" customHeight="1" outlineLevel="1">
      <c r="A53" s="21"/>
      <c r="B53" s="71"/>
      <c r="C53" s="72"/>
      <c r="D53" s="72"/>
      <c r="E53" s="72"/>
      <c r="F53" s="72"/>
      <c r="G53" s="73"/>
      <c r="H53" s="75"/>
      <c r="I53" s="76"/>
      <c r="J53" s="76"/>
      <c r="K53" s="77"/>
      <c r="L53" s="63"/>
      <c r="M53" s="64"/>
    </row>
    <row r="54" spans="1:13" ht="15" customHeight="1" outlineLevel="1">
      <c r="A54" s="21"/>
      <c r="B54" s="71"/>
      <c r="C54" s="72"/>
      <c r="D54" s="72"/>
      <c r="E54" s="72"/>
      <c r="F54" s="72"/>
      <c r="G54" s="73"/>
      <c r="H54" s="75"/>
      <c r="I54" s="76"/>
      <c r="J54" s="76"/>
      <c r="K54" s="77"/>
      <c r="L54" s="63"/>
      <c r="M54" s="64"/>
    </row>
    <row r="55" spans="1:13" ht="15" customHeight="1" outlineLevel="1">
      <c r="A55" s="21"/>
      <c r="B55" s="71"/>
      <c r="C55" s="72"/>
      <c r="D55" s="72"/>
      <c r="E55" s="72"/>
      <c r="F55" s="72"/>
      <c r="G55" s="73"/>
      <c r="H55" s="75"/>
      <c r="I55" s="76"/>
      <c r="J55" s="76"/>
      <c r="K55" s="77"/>
      <c r="L55" s="63"/>
      <c r="M55" s="64"/>
    </row>
    <row r="56" spans="1:13" ht="15" customHeight="1" outlineLevel="1">
      <c r="A56" s="21"/>
      <c r="B56" s="71"/>
      <c r="C56" s="72"/>
      <c r="D56" s="72"/>
      <c r="E56" s="72"/>
      <c r="F56" s="72"/>
      <c r="G56" s="73"/>
      <c r="H56" s="75"/>
      <c r="I56" s="76"/>
      <c r="J56" s="76"/>
      <c r="K56" s="77"/>
      <c r="L56" s="63"/>
      <c r="M56" s="64"/>
    </row>
    <row r="57" spans="1:13" ht="15" customHeight="1" outlineLevel="1">
      <c r="A57" s="21"/>
      <c r="B57" s="71"/>
      <c r="C57" s="72"/>
      <c r="D57" s="72"/>
      <c r="E57" s="72"/>
      <c r="F57" s="72"/>
      <c r="G57" s="73"/>
      <c r="H57" s="75"/>
      <c r="I57" s="76"/>
      <c r="J57" s="76"/>
      <c r="K57" s="77"/>
      <c r="L57" s="63"/>
      <c r="M57" s="64"/>
    </row>
    <row r="58" spans="1:13" ht="15" customHeight="1" outlineLevel="1">
      <c r="A58" s="21"/>
      <c r="B58" s="71"/>
      <c r="C58" s="72"/>
      <c r="D58" s="72"/>
      <c r="E58" s="72"/>
      <c r="F58" s="72"/>
      <c r="G58" s="73"/>
      <c r="H58" s="75"/>
      <c r="I58" s="76"/>
      <c r="J58" s="76"/>
      <c r="K58" s="77"/>
      <c r="L58" s="63"/>
      <c r="M58" s="64"/>
    </row>
    <row r="59" spans="1:13" ht="15" customHeight="1" outlineLevel="1">
      <c r="A59" s="23"/>
      <c r="B59" s="94"/>
      <c r="C59" s="95"/>
      <c r="D59" s="95"/>
      <c r="E59" s="95"/>
      <c r="F59" s="95"/>
      <c r="G59" s="96"/>
      <c r="H59" s="97"/>
      <c r="I59" s="98"/>
      <c r="J59" s="98"/>
      <c r="K59" s="99"/>
      <c r="L59" s="63"/>
      <c r="M59" s="64"/>
    </row>
    <row r="60" spans="1:13" ht="15" customHeight="1" outlineLevel="1">
      <c r="A60" s="23"/>
      <c r="B60" s="94"/>
      <c r="C60" s="95"/>
      <c r="D60" s="95"/>
      <c r="E60" s="95"/>
      <c r="F60" s="95"/>
      <c r="G60" s="96"/>
      <c r="H60" s="97"/>
      <c r="I60" s="98"/>
      <c r="J60" s="98"/>
      <c r="K60" s="99"/>
      <c r="L60" s="89"/>
      <c r="M60" s="91"/>
    </row>
    <row r="61" spans="1:13" ht="15" customHeight="1">
      <c r="A61" s="25"/>
      <c r="B61" s="25"/>
      <c r="C61" s="26"/>
    </row>
    <row r="62" spans="1:13" ht="15" customHeight="1">
      <c r="A62" s="25"/>
      <c r="B62" s="25"/>
      <c r="C62" s="26"/>
    </row>
    <row r="63" spans="1:13" ht="15" customHeight="1" outlineLevel="1">
      <c r="A63" s="25"/>
      <c r="B63" s="25"/>
      <c r="C63" s="26"/>
    </row>
    <row r="64" spans="1:13" ht="15" customHeight="1" outlineLevel="1">
      <c r="A64" s="92" t="s">
        <v>22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</row>
    <row r="65" spans="1:11" ht="15" customHeight="1" outlineLevel="1">
      <c r="A65" s="20" t="s">
        <v>13</v>
      </c>
      <c r="B65" s="68" t="s">
        <v>23</v>
      </c>
      <c r="C65" s="69"/>
      <c r="D65" s="69"/>
      <c r="E65" s="69"/>
      <c r="F65" s="69"/>
      <c r="G65" s="70"/>
      <c r="H65" s="68" t="s">
        <v>24</v>
      </c>
      <c r="I65" s="69"/>
      <c r="J65" s="69"/>
      <c r="K65" s="70"/>
    </row>
    <row r="66" spans="1:11" ht="15" customHeight="1" outlineLevel="1">
      <c r="A66" s="27" t="s">
        <v>25</v>
      </c>
      <c r="B66" s="78" t="s">
        <v>45</v>
      </c>
      <c r="C66" s="79"/>
      <c r="D66" s="79"/>
      <c r="E66" s="79"/>
      <c r="F66" s="79"/>
      <c r="G66" s="80"/>
      <c r="H66" s="78" t="s">
        <v>0</v>
      </c>
      <c r="I66" s="79"/>
      <c r="J66" s="79"/>
      <c r="K66" s="80"/>
    </row>
    <row r="67" spans="1:11" ht="15" customHeight="1" outlineLevel="1">
      <c r="A67" s="21" t="s">
        <v>26</v>
      </c>
      <c r="B67" s="71" t="s">
        <v>46</v>
      </c>
      <c r="C67" s="72"/>
      <c r="D67" s="72"/>
      <c r="E67" s="72"/>
      <c r="F67" s="72"/>
      <c r="G67" s="73"/>
      <c r="H67" s="71" t="s">
        <v>0</v>
      </c>
      <c r="I67" s="72"/>
      <c r="J67" s="72"/>
      <c r="K67" s="73"/>
    </row>
    <row r="68" spans="1:11" ht="15" customHeight="1" outlineLevel="1">
      <c r="A68" s="21" t="s">
        <v>27</v>
      </c>
      <c r="B68" s="71" t="s">
        <v>47</v>
      </c>
      <c r="C68" s="72"/>
      <c r="D68" s="72"/>
      <c r="E68" s="72"/>
      <c r="F68" s="72"/>
      <c r="G68" s="73"/>
      <c r="H68" s="71" t="s">
        <v>28</v>
      </c>
      <c r="I68" s="72"/>
      <c r="J68" s="72"/>
      <c r="K68" s="73"/>
    </row>
    <row r="69" spans="1:11" ht="15" customHeight="1" outlineLevel="1">
      <c r="A69" s="21" t="s">
        <v>29</v>
      </c>
      <c r="B69" s="71" t="s">
        <v>48</v>
      </c>
      <c r="C69" s="72"/>
      <c r="D69" s="72"/>
      <c r="E69" s="72"/>
      <c r="F69" s="72"/>
      <c r="G69" s="73"/>
      <c r="H69" s="71" t="s">
        <v>30</v>
      </c>
      <c r="I69" s="72"/>
      <c r="J69" s="72"/>
      <c r="K69" s="73"/>
    </row>
    <row r="70" spans="1:11" ht="15" customHeight="1" outlineLevel="1">
      <c r="A70" s="21" t="s">
        <v>31</v>
      </c>
      <c r="B70" s="71" t="s">
        <v>49</v>
      </c>
      <c r="C70" s="72"/>
      <c r="D70" s="72"/>
      <c r="E70" s="72"/>
      <c r="F70" s="72"/>
      <c r="G70" s="73"/>
      <c r="H70" s="71" t="s">
        <v>0</v>
      </c>
      <c r="I70" s="72"/>
      <c r="J70" s="72"/>
      <c r="K70" s="73"/>
    </row>
    <row r="71" spans="1:11" ht="15" customHeight="1" outlineLevel="1">
      <c r="A71" s="21" t="s">
        <v>32</v>
      </c>
      <c r="B71" s="71" t="s">
        <v>33</v>
      </c>
      <c r="C71" s="72"/>
      <c r="D71" s="72"/>
      <c r="E71" s="72"/>
      <c r="F71" s="72"/>
      <c r="G71" s="73"/>
      <c r="H71" s="71" t="s">
        <v>34</v>
      </c>
      <c r="I71" s="72"/>
      <c r="J71" s="72"/>
      <c r="K71" s="73"/>
    </row>
    <row r="72" spans="1:11" ht="15" customHeight="1" outlineLevel="1">
      <c r="A72" s="21" t="s">
        <v>35</v>
      </c>
      <c r="B72" s="71" t="s">
        <v>50</v>
      </c>
      <c r="C72" s="72"/>
      <c r="D72" s="72"/>
      <c r="E72" s="72"/>
      <c r="F72" s="72"/>
      <c r="G72" s="73"/>
      <c r="H72" s="71" t="s">
        <v>0</v>
      </c>
      <c r="I72" s="72"/>
      <c r="J72" s="72"/>
      <c r="K72" s="73"/>
    </row>
    <row r="73" spans="1:11" ht="15" customHeight="1" outlineLevel="1">
      <c r="A73" s="21"/>
      <c r="B73" s="71"/>
      <c r="C73" s="72"/>
      <c r="D73" s="72"/>
      <c r="E73" s="72"/>
      <c r="F73" s="72"/>
      <c r="G73" s="73"/>
      <c r="H73" s="71"/>
      <c r="I73" s="72"/>
      <c r="J73" s="72"/>
      <c r="K73" s="73"/>
    </row>
    <row r="74" spans="1:11" ht="15" customHeight="1" outlineLevel="1">
      <c r="A74" s="21"/>
      <c r="B74" s="71"/>
      <c r="C74" s="72"/>
      <c r="D74" s="72"/>
      <c r="E74" s="72"/>
      <c r="F74" s="72"/>
      <c r="G74" s="73"/>
      <c r="H74" s="63"/>
      <c r="I74" s="46"/>
      <c r="J74" s="46"/>
      <c r="K74" s="64"/>
    </row>
    <row r="75" spans="1:11" ht="15" customHeight="1" outlineLevel="1">
      <c r="A75" s="21"/>
      <c r="B75" s="71"/>
      <c r="C75" s="72"/>
      <c r="D75" s="72"/>
      <c r="E75" s="72"/>
      <c r="F75" s="72"/>
      <c r="G75" s="73"/>
      <c r="H75" s="63"/>
      <c r="I75" s="46"/>
      <c r="J75" s="46"/>
      <c r="K75" s="64"/>
    </row>
    <row r="76" spans="1:11" ht="15" customHeight="1" outlineLevel="1">
      <c r="A76" s="21"/>
      <c r="B76" s="71"/>
      <c r="C76" s="72"/>
      <c r="D76" s="72"/>
      <c r="E76" s="72"/>
      <c r="F76" s="72"/>
      <c r="G76" s="73"/>
      <c r="H76" s="63"/>
      <c r="I76" s="46"/>
      <c r="J76" s="46"/>
      <c r="K76" s="64"/>
    </row>
    <row r="77" spans="1:11" ht="15" customHeight="1" outlineLevel="1">
      <c r="A77" s="21"/>
      <c r="B77" s="71"/>
      <c r="C77" s="72"/>
      <c r="D77" s="72"/>
      <c r="E77" s="72"/>
      <c r="F77" s="72"/>
      <c r="G77" s="73"/>
      <c r="H77" s="63"/>
      <c r="I77" s="46"/>
      <c r="J77" s="46"/>
      <c r="K77" s="64"/>
    </row>
    <row r="78" spans="1:11" ht="15" customHeight="1" outlineLevel="1">
      <c r="A78" s="21"/>
      <c r="B78" s="71"/>
      <c r="C78" s="72"/>
      <c r="D78" s="72"/>
      <c r="E78" s="72"/>
      <c r="F78" s="72"/>
      <c r="G78" s="73"/>
      <c r="H78" s="63"/>
      <c r="I78" s="46"/>
      <c r="J78" s="46"/>
      <c r="K78" s="64"/>
    </row>
    <row r="79" spans="1:11" ht="15" customHeight="1" outlineLevel="1">
      <c r="A79" s="21"/>
      <c r="B79" s="71"/>
      <c r="C79" s="72"/>
      <c r="D79" s="72"/>
      <c r="E79" s="72"/>
      <c r="F79" s="72"/>
      <c r="G79" s="73"/>
      <c r="H79" s="63"/>
      <c r="I79" s="46"/>
      <c r="J79" s="46"/>
      <c r="K79" s="64"/>
    </row>
    <row r="80" spans="1:11" ht="15" customHeight="1" outlineLevel="1">
      <c r="A80" s="21"/>
      <c r="B80" s="71"/>
      <c r="C80" s="72"/>
      <c r="D80" s="72"/>
      <c r="E80" s="72"/>
      <c r="F80" s="72"/>
      <c r="G80" s="73"/>
      <c r="H80" s="63"/>
      <c r="I80" s="46"/>
      <c r="J80" s="46"/>
      <c r="K80" s="64"/>
    </row>
    <row r="81" spans="1:11" ht="15" customHeight="1" outlineLevel="1">
      <c r="A81" s="21"/>
      <c r="B81" s="71"/>
      <c r="C81" s="72"/>
      <c r="D81" s="72"/>
      <c r="E81" s="72"/>
      <c r="F81" s="72"/>
      <c r="G81" s="73"/>
      <c r="H81" s="63"/>
      <c r="I81" s="46"/>
      <c r="J81" s="46"/>
      <c r="K81" s="64"/>
    </row>
    <row r="82" spans="1:11" ht="15" customHeight="1" outlineLevel="1">
      <c r="A82" s="21"/>
      <c r="B82" s="71"/>
      <c r="C82" s="72"/>
      <c r="D82" s="72"/>
      <c r="E82" s="72"/>
      <c r="F82" s="72"/>
      <c r="G82" s="73"/>
      <c r="H82" s="63"/>
      <c r="I82" s="46"/>
      <c r="J82" s="46"/>
      <c r="K82" s="64"/>
    </row>
    <row r="83" spans="1:11" ht="15" customHeight="1" outlineLevel="1">
      <c r="A83" s="21"/>
      <c r="B83" s="71"/>
      <c r="C83" s="72"/>
      <c r="D83" s="72"/>
      <c r="E83" s="72"/>
      <c r="F83" s="72"/>
      <c r="G83" s="73"/>
      <c r="H83" s="63"/>
      <c r="I83" s="46"/>
      <c r="J83" s="46"/>
      <c r="K83" s="64"/>
    </row>
    <row r="84" spans="1:11" ht="15" customHeight="1" outlineLevel="1">
      <c r="A84" s="21"/>
      <c r="B84" s="71"/>
      <c r="C84" s="72"/>
      <c r="D84" s="72"/>
      <c r="E84" s="72"/>
      <c r="F84" s="72"/>
      <c r="G84" s="73"/>
      <c r="H84" s="63"/>
      <c r="I84" s="46"/>
      <c r="J84" s="46"/>
      <c r="K84" s="64"/>
    </row>
    <row r="85" spans="1:11" ht="15" customHeight="1" outlineLevel="1">
      <c r="A85" s="21"/>
      <c r="B85" s="71"/>
      <c r="C85" s="72"/>
      <c r="D85" s="72"/>
      <c r="E85" s="72"/>
      <c r="F85" s="72"/>
      <c r="G85" s="73"/>
      <c r="H85" s="63"/>
      <c r="I85" s="46"/>
      <c r="J85" s="46"/>
      <c r="K85" s="64"/>
    </row>
    <row r="86" spans="1:11" ht="15" customHeight="1" outlineLevel="1">
      <c r="A86" s="21"/>
      <c r="B86" s="71"/>
      <c r="C86" s="72"/>
      <c r="D86" s="72"/>
      <c r="E86" s="72"/>
      <c r="F86" s="72"/>
      <c r="G86" s="73"/>
      <c r="H86" s="63"/>
      <c r="I86" s="46"/>
      <c r="J86" s="46"/>
      <c r="K86" s="64"/>
    </row>
    <row r="87" spans="1:11" ht="15" customHeight="1" outlineLevel="1">
      <c r="A87" s="21"/>
      <c r="B87" s="71"/>
      <c r="C87" s="72"/>
      <c r="D87" s="72"/>
      <c r="E87" s="72"/>
      <c r="F87" s="72"/>
      <c r="G87" s="73"/>
      <c r="H87" s="63"/>
      <c r="I87" s="46"/>
      <c r="J87" s="46"/>
      <c r="K87" s="64"/>
    </row>
    <row r="88" spans="1:11" ht="15" customHeight="1" outlineLevel="1">
      <c r="A88" s="23"/>
      <c r="B88" s="94"/>
      <c r="C88" s="95"/>
      <c r="D88" s="95"/>
      <c r="E88" s="95"/>
      <c r="F88" s="95"/>
      <c r="G88" s="96"/>
      <c r="H88" s="89"/>
      <c r="I88" s="90"/>
      <c r="J88" s="90"/>
      <c r="K88" s="91"/>
    </row>
    <row r="89" spans="1:11" ht="15" customHeight="1" outlineLevel="1">
      <c r="A89" s="25"/>
      <c r="B89" s="25"/>
      <c r="C89" s="25"/>
    </row>
    <row r="90" spans="1:11" ht="15" customHeight="1" outlineLevel="1"/>
    <row r="91" spans="1:11" ht="15" customHeight="1"/>
    <row r="92" spans="1:11" ht="15" customHeight="1"/>
    <row r="93" spans="1:11" ht="15" hidden="1" customHeight="1" outlineLevel="1"/>
    <row r="94" spans="1:11" ht="15" hidden="1" customHeight="1" outlineLevel="1"/>
    <row r="95" spans="1:11" ht="15" hidden="1" customHeight="1" outlineLevel="1"/>
    <row r="96" spans="1:11" ht="15" hidden="1" customHeight="1" outlineLevel="1"/>
    <row r="97" ht="15" hidden="1" customHeight="1" outlineLevel="1"/>
    <row r="98" ht="15" hidden="1" customHeight="1" outlineLevel="1"/>
    <row r="99" ht="15" hidden="1" customHeight="1" outlineLevel="1"/>
    <row r="100" ht="15" hidden="1" customHeight="1" outlineLevel="1"/>
    <row r="101" ht="15" hidden="1" customHeight="1" outlineLevel="1"/>
    <row r="102" ht="15" hidden="1" customHeight="1" outlineLevel="1"/>
    <row r="103" ht="15" hidden="1" customHeight="1" outlineLevel="1"/>
    <row r="104" ht="15" hidden="1" customHeight="1" outlineLevel="1"/>
    <row r="105" ht="15" hidden="1" customHeight="1" outlineLevel="1"/>
    <row r="106" ht="15" hidden="1" customHeight="1" outlineLevel="1"/>
    <row r="107" ht="15" hidden="1" customHeight="1" outlineLevel="1"/>
    <row r="108" ht="15" hidden="1" customHeight="1" outlineLevel="1"/>
    <row r="109" ht="15" hidden="1" customHeight="1" outlineLevel="1"/>
    <row r="110" ht="15" hidden="1" customHeight="1" outlineLevel="1"/>
    <row r="111" ht="15" hidden="1" customHeight="1" outlineLevel="1"/>
    <row r="112" ht="15" hidden="1" customHeight="1" outlineLevel="1"/>
    <row r="113" ht="15" hidden="1" customHeight="1" outlineLevel="1"/>
    <row r="114" ht="15" hidden="1" customHeight="1" outlineLevel="1"/>
    <row r="115" ht="15" hidden="1" customHeight="1" outlineLevel="1"/>
    <row r="116" ht="15" hidden="1" customHeight="1" outlineLevel="1"/>
    <row r="117" ht="15" hidden="1" customHeight="1" outlineLevel="1"/>
    <row r="118" ht="15" hidden="1" customHeight="1" outlineLevel="1"/>
    <row r="119" ht="15" hidden="1" customHeight="1" outlineLevel="1"/>
    <row r="120" ht="15" hidden="1" customHeight="1" outlineLevel="1"/>
    <row r="121" ht="15" hidden="1" customHeight="1" outlineLevel="1"/>
    <row r="122" ht="15" hidden="1" customHeight="1" outlineLevel="1"/>
    <row r="123" ht="15" hidden="1" customHeight="1" outlineLevel="1"/>
    <row r="124" ht="15" hidden="1" customHeight="1" outlineLevel="1"/>
    <row r="125" ht="15" hidden="1" customHeight="1" outlineLevel="1"/>
    <row r="126" ht="15" hidden="1" customHeight="1" outlineLevel="1"/>
    <row r="127" ht="15" hidden="1" customHeight="1" outlineLevel="1"/>
    <row r="128" ht="15" customHeight="1" collapsed="1"/>
    <row r="129" ht="15" customHeight="1"/>
    <row r="130" ht="15" customHeight="1"/>
  </sheetData>
  <mergeCells count="241">
    <mergeCell ref="L60:M60"/>
    <mergeCell ref="H60:K60"/>
    <mergeCell ref="B60:G60"/>
    <mergeCell ref="H55:K55"/>
    <mergeCell ref="H56:K56"/>
    <mergeCell ref="H57:K57"/>
    <mergeCell ref="H58:K58"/>
    <mergeCell ref="H59:K59"/>
    <mergeCell ref="B57:G57"/>
    <mergeCell ref="B58:G58"/>
    <mergeCell ref="B59:G59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B72:G72"/>
    <mergeCell ref="B73:G73"/>
    <mergeCell ref="A64:K64"/>
    <mergeCell ref="B86:G86"/>
    <mergeCell ref="B87:G87"/>
    <mergeCell ref="B88:G88"/>
    <mergeCell ref="B65:G65"/>
    <mergeCell ref="B66:G66"/>
    <mergeCell ref="B67:G67"/>
    <mergeCell ref="B68:G68"/>
    <mergeCell ref="B69:G69"/>
    <mergeCell ref="B70:G70"/>
    <mergeCell ref="B71:G71"/>
    <mergeCell ref="B80:G80"/>
    <mergeCell ref="B81:G81"/>
    <mergeCell ref="B82:G82"/>
    <mergeCell ref="B83:G83"/>
    <mergeCell ref="B84:G84"/>
    <mergeCell ref="B85:G85"/>
    <mergeCell ref="B74:G74"/>
    <mergeCell ref="B75:G75"/>
    <mergeCell ref="B76:G76"/>
    <mergeCell ref="B77:G77"/>
    <mergeCell ref="B78:G78"/>
    <mergeCell ref="B79:G79"/>
    <mergeCell ref="H83:K83"/>
    <mergeCell ref="H84:K84"/>
    <mergeCell ref="H85:K85"/>
    <mergeCell ref="H86:K86"/>
    <mergeCell ref="H87:K87"/>
    <mergeCell ref="H88:K88"/>
    <mergeCell ref="H77:K77"/>
    <mergeCell ref="H78:K78"/>
    <mergeCell ref="H79:K79"/>
    <mergeCell ref="H80:K80"/>
    <mergeCell ref="H81:K81"/>
    <mergeCell ref="H82:K82"/>
    <mergeCell ref="H71:K71"/>
    <mergeCell ref="H72:K72"/>
    <mergeCell ref="H73:K73"/>
    <mergeCell ref="H74:K74"/>
    <mergeCell ref="H75:K75"/>
    <mergeCell ref="H76:K76"/>
    <mergeCell ref="H65:K65"/>
    <mergeCell ref="H66:K66"/>
    <mergeCell ref="H67:K67"/>
    <mergeCell ref="H68:K68"/>
    <mergeCell ref="H69:K69"/>
    <mergeCell ref="H70:K70"/>
    <mergeCell ref="H52:K52"/>
    <mergeCell ref="H53:K53"/>
    <mergeCell ref="H54:K54"/>
    <mergeCell ref="H43:K43"/>
    <mergeCell ref="H44:K44"/>
    <mergeCell ref="H45:K45"/>
    <mergeCell ref="H46:K46"/>
    <mergeCell ref="H47:K47"/>
    <mergeCell ref="H48:K48"/>
    <mergeCell ref="B52:G52"/>
    <mergeCell ref="B53:G53"/>
    <mergeCell ref="B54:G54"/>
    <mergeCell ref="B55:G55"/>
    <mergeCell ref="B56:G56"/>
    <mergeCell ref="B45:G45"/>
    <mergeCell ref="B46:G46"/>
    <mergeCell ref="B47:G47"/>
    <mergeCell ref="B48:G48"/>
    <mergeCell ref="B49:G49"/>
    <mergeCell ref="B50:G50"/>
    <mergeCell ref="L38:M38"/>
    <mergeCell ref="L39:M39"/>
    <mergeCell ref="L40:M40"/>
    <mergeCell ref="L41:M41"/>
    <mergeCell ref="L42:M42"/>
    <mergeCell ref="H36:K36"/>
    <mergeCell ref="H38:K38"/>
    <mergeCell ref="H39:K39"/>
    <mergeCell ref="B51:G51"/>
    <mergeCell ref="B39:G39"/>
    <mergeCell ref="B40:G40"/>
    <mergeCell ref="B41:G41"/>
    <mergeCell ref="B42:G42"/>
    <mergeCell ref="B43:G43"/>
    <mergeCell ref="B44:G44"/>
    <mergeCell ref="H49:K49"/>
    <mergeCell ref="H50:K50"/>
    <mergeCell ref="H51:K51"/>
    <mergeCell ref="L45:M45"/>
    <mergeCell ref="L46:M46"/>
    <mergeCell ref="L47:M47"/>
    <mergeCell ref="L48:M48"/>
    <mergeCell ref="L49:M49"/>
    <mergeCell ref="L50:M50"/>
    <mergeCell ref="L43:M43"/>
    <mergeCell ref="L44:M44"/>
    <mergeCell ref="A35:M35"/>
    <mergeCell ref="AI23:AL23"/>
    <mergeCell ref="B36:G36"/>
    <mergeCell ref="B38:G38"/>
    <mergeCell ref="L21:N21"/>
    <mergeCell ref="O21:R21"/>
    <mergeCell ref="AF21:AH21"/>
    <mergeCell ref="AI21:AL21"/>
    <mergeCell ref="L22:N22"/>
    <mergeCell ref="O22:R22"/>
    <mergeCell ref="AF22:AH22"/>
    <mergeCell ref="AI22:AL22"/>
    <mergeCell ref="L23:N23"/>
    <mergeCell ref="O23:R23"/>
    <mergeCell ref="AF23:AH23"/>
    <mergeCell ref="H40:K40"/>
    <mergeCell ref="H41:K41"/>
    <mergeCell ref="H42:K42"/>
    <mergeCell ref="B37:G37"/>
    <mergeCell ref="H37:K37"/>
    <mergeCell ref="L36:M36"/>
    <mergeCell ref="L37:M37"/>
    <mergeCell ref="E20:K20"/>
    <mergeCell ref="L20:N20"/>
    <mergeCell ref="O20:R20"/>
    <mergeCell ref="Y20:AE20"/>
    <mergeCell ref="AF20:AH20"/>
    <mergeCell ref="AI20:AL20"/>
    <mergeCell ref="E19:K19"/>
    <mergeCell ref="L19:N19"/>
    <mergeCell ref="O19:R19"/>
    <mergeCell ref="Y19:AE19"/>
    <mergeCell ref="AF19:AH19"/>
    <mergeCell ref="AI19:AL19"/>
    <mergeCell ref="E18:K18"/>
    <mergeCell ref="L18:N18"/>
    <mergeCell ref="O18:R18"/>
    <mergeCell ref="Y18:AE18"/>
    <mergeCell ref="AF18:AH18"/>
    <mergeCell ref="AI18:AL18"/>
    <mergeCell ref="E17:K17"/>
    <mergeCell ref="L17:N17"/>
    <mergeCell ref="O17:R17"/>
    <mergeCell ref="Y17:AE17"/>
    <mergeCell ref="AF17:AH17"/>
    <mergeCell ref="AI17:AL17"/>
    <mergeCell ref="E16:K16"/>
    <mergeCell ref="L16:N16"/>
    <mergeCell ref="O16:R16"/>
    <mergeCell ref="Y16:AE16"/>
    <mergeCell ref="AF16:AH16"/>
    <mergeCell ref="AI16:AL16"/>
    <mergeCell ref="E15:K15"/>
    <mergeCell ref="L15:N15"/>
    <mergeCell ref="O15:R15"/>
    <mergeCell ref="Y15:AE15"/>
    <mergeCell ref="AF15:AH15"/>
    <mergeCell ref="AI15:AL15"/>
    <mergeCell ref="E14:K14"/>
    <mergeCell ref="L14:N14"/>
    <mergeCell ref="O14:R14"/>
    <mergeCell ref="Y14:AE14"/>
    <mergeCell ref="AF14:AH14"/>
    <mergeCell ref="AI14:AL14"/>
    <mergeCell ref="E13:K13"/>
    <mergeCell ref="L13:N13"/>
    <mergeCell ref="O13:R13"/>
    <mergeCell ref="Y13:AE13"/>
    <mergeCell ref="AF13:AH13"/>
    <mergeCell ref="AI13:AL13"/>
    <mergeCell ref="E12:K12"/>
    <mergeCell ref="L12:N12"/>
    <mergeCell ref="O12:R12"/>
    <mergeCell ref="Y12:AE12"/>
    <mergeCell ref="AF12:AH12"/>
    <mergeCell ref="AI12:AL12"/>
    <mergeCell ref="E11:K11"/>
    <mergeCell ref="L11:N11"/>
    <mergeCell ref="O11:R11"/>
    <mergeCell ref="Y11:AE11"/>
    <mergeCell ref="AF11:AH11"/>
    <mergeCell ref="AI11:AL11"/>
    <mergeCell ref="E10:K10"/>
    <mergeCell ref="L10:N10"/>
    <mergeCell ref="O10:R10"/>
    <mergeCell ref="Y10:AE10"/>
    <mergeCell ref="AF10:AH10"/>
    <mergeCell ref="AI10:AL10"/>
    <mergeCell ref="E9:K9"/>
    <mergeCell ref="L9:N9"/>
    <mergeCell ref="O9:R9"/>
    <mergeCell ref="Y9:AE9"/>
    <mergeCell ref="AF9:AH9"/>
    <mergeCell ref="AI9:AL9"/>
    <mergeCell ref="AH2:AL2"/>
    <mergeCell ref="A3:F3"/>
    <mergeCell ref="J3:R4"/>
    <mergeCell ref="U3:Z3"/>
    <mergeCell ref="AD3:AL4"/>
    <mergeCell ref="C4:D4"/>
    <mergeCell ref="W4:X4"/>
    <mergeCell ref="E8:K8"/>
    <mergeCell ref="L8:N8"/>
    <mergeCell ref="O8:R8"/>
    <mergeCell ref="Y8:AE8"/>
    <mergeCell ref="AF8:AH8"/>
    <mergeCell ref="AI8:AL8"/>
    <mergeCell ref="J5:R5"/>
    <mergeCell ref="AD5:AL5"/>
    <mergeCell ref="E7:K7"/>
    <mergeCell ref="B7:D7"/>
    <mergeCell ref="L7:N7"/>
    <mergeCell ref="O7:R7"/>
    <mergeCell ref="Y7:AE7"/>
    <mergeCell ref="V7:X7"/>
    <mergeCell ref="AF7:AH7"/>
    <mergeCell ref="AI7:AL7"/>
    <mergeCell ref="A1:B1"/>
    <mergeCell ref="C1:E1"/>
    <mergeCell ref="U1:V1"/>
    <mergeCell ref="W1:Y1"/>
    <mergeCell ref="J2:K2"/>
    <mergeCell ref="L2:M2"/>
    <mergeCell ref="N2:R2"/>
    <mergeCell ref="AD2:AE2"/>
    <mergeCell ref="AF2:AG2"/>
  </mergeCells>
  <dataValidations count="3">
    <dataValidation type="list" allowBlank="1" showInputMessage="1" showErrorMessage="1" sqref="L2:M2">
      <formula1>$A$66:$A$90</formula1>
    </dataValidation>
    <dataValidation type="list" allowBlank="1" showInputMessage="1" showErrorMessage="1" sqref="A9:A20">
      <formula1>$A$37:$A$60</formula1>
    </dataValidation>
    <dataValidation type="list" showInputMessage="1" showErrorMessage="1" sqref="A8">
      <formula1>$A$37:$A$60</formula1>
    </dataValidation>
  </dataValidations>
  <pageMargins left="0.25" right="0.25" top="0.75" bottom="0.75" header="0.3" footer="0.3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V2"/>
  <sheetViews>
    <sheetView workbookViewId="0">
      <selection activeCell="D8" sqref="D8"/>
    </sheetView>
  </sheetViews>
  <sheetFormatPr baseColWidth="10" defaultRowHeight="15"/>
  <cols>
    <col min="4" max="4" width="13.42578125" bestFit="1" customWidth="1"/>
    <col min="7" max="7" width="12.42578125" bestFit="1" customWidth="1"/>
  </cols>
  <sheetData>
    <row r="1" spans="1:22">
      <c r="A1" t="s">
        <v>51</v>
      </c>
      <c r="B1" t="s">
        <v>52</v>
      </c>
      <c r="C1" t="s">
        <v>22</v>
      </c>
      <c r="D1" t="s">
        <v>8</v>
      </c>
      <c r="E1" s="100" t="s">
        <v>53</v>
      </c>
      <c r="F1" s="100"/>
      <c r="G1" s="100"/>
      <c r="H1" s="100" t="s">
        <v>54</v>
      </c>
      <c r="I1" s="100"/>
      <c r="J1" s="100"/>
      <c r="K1" s="100" t="s">
        <v>55</v>
      </c>
      <c r="L1" s="100"/>
      <c r="M1" s="100"/>
      <c r="N1" s="100" t="s">
        <v>56</v>
      </c>
      <c r="O1" s="100"/>
      <c r="P1" s="100"/>
      <c r="Q1" s="100" t="s">
        <v>57</v>
      </c>
      <c r="R1" s="100"/>
      <c r="S1" s="100"/>
      <c r="T1" s="100" t="s">
        <v>58</v>
      </c>
      <c r="U1" s="100"/>
      <c r="V1" s="100"/>
    </row>
    <row r="2" spans="1:22">
      <c r="A2" s="31">
        <v>42757</v>
      </c>
      <c r="B2" s="32">
        <v>42736</v>
      </c>
      <c r="C2" t="s">
        <v>45</v>
      </c>
      <c r="D2" s="30">
        <v>18764</v>
      </c>
      <c r="E2" t="s">
        <v>42</v>
      </c>
      <c r="F2" t="s">
        <v>59</v>
      </c>
      <c r="G2" s="30">
        <v>3560</v>
      </c>
      <c r="H2" t="s">
        <v>38</v>
      </c>
      <c r="I2" t="s">
        <v>60</v>
      </c>
      <c r="J2">
        <v>18400</v>
      </c>
    </row>
  </sheetData>
  <mergeCells count="6">
    <mergeCell ref="T1:V1"/>
    <mergeCell ref="E1:G1"/>
    <mergeCell ref="H1:J1"/>
    <mergeCell ref="K1:M1"/>
    <mergeCell ref="N1:P1"/>
    <mergeCell ref="Q1:S1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 </vt:lpstr>
      <vt:lpstr>Feuil1</vt:lpstr>
      <vt:lpstr>'Feuil1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cp:lastPrinted>2017-01-22T19:41:54Z</cp:lastPrinted>
  <dcterms:created xsi:type="dcterms:W3CDTF">2016-12-16T09:51:41Z</dcterms:created>
  <dcterms:modified xsi:type="dcterms:W3CDTF">2017-01-22T19:42:40Z</dcterms:modified>
</cp:coreProperties>
</file>